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ED9AA72D-7E28-437D-BD6E-AF242B3473FE}" xr6:coauthVersionLast="47" xr6:coauthVersionMax="47" xr10:uidLastSave="{00000000-0000-0000-0000-000000000000}"/>
  <bookViews>
    <workbookView xWindow="-120" yWindow="-120" windowWidth="29040" windowHeight="15720" tabRatio="804" firstSheet="1" activeTab="3" xr2:uid="{00000000-000D-0000-FFFF-FFFF00000000}"/>
  </bookViews>
  <sheets>
    <sheet name="پردازش" sheetId="55" state="hidden" r:id="rId1"/>
    <sheet name="ضریب پرداخت عملیات خاکریز درشت " sheetId="56" r:id="rId2"/>
    <sheet name="ورودی عملیات خاکریز درشت دانه " sheetId="54" r:id="rId3"/>
    <sheet name="ورودی ناهمواری و شیب" sheetId="57" r:id="rId4"/>
    <sheet name="Pu-شیب" sheetId="58" state="hidden" r:id="rId5"/>
    <sheet name="Sheet1" sheetId="64" state="hidden" r:id="rId6"/>
    <sheet name="Pl-شیب" sheetId="59" state="hidden" r:id="rId7"/>
    <sheet name="Category II-شیب" sheetId="60" state="hidden" r:id="rId8"/>
    <sheet name="Pu-ناهمواری" sheetId="61" state="hidden" r:id="rId9"/>
    <sheet name="Pl-ناهمواری" sheetId="62" state="hidden" r:id="rId10"/>
    <sheet name="Category II-ناهمواری" sheetId="63" state="hidden" r:id="rId11"/>
    <sheet name="Pu-ضخامت" sheetId="36" state="hidden" r:id="rId12"/>
    <sheet name="Pl-ضخامت" sheetId="37" state="hidden" r:id="rId13"/>
    <sheet name="Category II- ضخامت" sheetId="38" state="hidden" r:id="rId14"/>
  </sheets>
  <definedNames>
    <definedName name="_xlnm.Print_Area" localSheetId="1">'ضریب پرداخت عملیات خاکریز درشت '!$A$1:$H$14</definedName>
    <definedName name="_xlnm.Print_Area" localSheetId="2">'ورودی عملیات خاکریز درشت دانه '!$A$1:$O$292</definedName>
    <definedName name="_xlnm.Print_Area" localSheetId="3">'ورودی ناهمواری و شیب'!$A$1:$Y$206</definedName>
    <definedName name="_xlnm.Print_Titles" localSheetId="2">'ورودی عملیات خاکریز درشت دانه '!$1:$12</definedName>
    <definedName name="_xlnm.Print_Titles" localSheetId="3">'ورودی ناهمواری و شیب'!$1:$12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1" i="55" l="1"/>
  <c r="V31" i="55"/>
  <c r="C15" i="55"/>
  <c r="D11" i="56"/>
  <c r="C11" i="56"/>
  <c r="C5" i="55"/>
  <c r="W14" i="57"/>
  <c r="W15" i="57"/>
  <c r="W16" i="57"/>
  <c r="W17" i="57"/>
  <c r="W18" i="57"/>
  <c r="W19" i="57"/>
  <c r="W20" i="57"/>
  <c r="W21" i="57"/>
  <c r="W22" i="57"/>
  <c r="W23" i="57"/>
  <c r="W24" i="57"/>
  <c r="W25" i="57"/>
  <c r="W26" i="57"/>
  <c r="W27" i="57"/>
  <c r="W28" i="57"/>
  <c r="W29" i="57"/>
  <c r="W30" i="57"/>
  <c r="W31" i="57"/>
  <c r="W32" i="57"/>
  <c r="W33" i="57"/>
  <c r="W34" i="57"/>
  <c r="W35" i="57"/>
  <c r="W36" i="57"/>
  <c r="W37" i="57"/>
  <c r="W38" i="57"/>
  <c r="W39" i="57"/>
  <c r="W40" i="57"/>
  <c r="W41" i="57"/>
  <c r="W42" i="57"/>
  <c r="W43" i="57"/>
  <c r="W44" i="57"/>
  <c r="W45" i="57"/>
  <c r="W46" i="57"/>
  <c r="W47" i="57"/>
  <c r="W48" i="57"/>
  <c r="W49" i="57"/>
  <c r="W50" i="57"/>
  <c r="W51" i="57"/>
  <c r="W52" i="57"/>
  <c r="W53" i="57"/>
  <c r="W54" i="57"/>
  <c r="W55" i="57"/>
  <c r="W56" i="57"/>
  <c r="W57" i="57"/>
  <c r="W58" i="57"/>
  <c r="W59" i="57"/>
  <c r="W60" i="57"/>
  <c r="W61" i="57"/>
  <c r="W62" i="57"/>
  <c r="W63" i="57"/>
  <c r="W64" i="57"/>
  <c r="W65" i="57"/>
  <c r="W66" i="57"/>
  <c r="W67" i="57"/>
  <c r="W68" i="57"/>
  <c r="W69" i="57"/>
  <c r="W70" i="57"/>
  <c r="W71" i="57"/>
  <c r="W72" i="57"/>
  <c r="W73" i="57"/>
  <c r="W74" i="57"/>
  <c r="W75" i="57"/>
  <c r="W76" i="57"/>
  <c r="W77" i="57"/>
  <c r="W78" i="57"/>
  <c r="W79" i="57"/>
  <c r="W80" i="57"/>
  <c r="W81" i="57"/>
  <c r="W82" i="57"/>
  <c r="W83" i="57"/>
  <c r="W84" i="57"/>
  <c r="W85" i="57"/>
  <c r="W86" i="57"/>
  <c r="W87" i="57"/>
  <c r="W88" i="57"/>
  <c r="W89" i="57"/>
  <c r="W90" i="57"/>
  <c r="W91" i="57"/>
  <c r="W92" i="57"/>
  <c r="W93" i="57"/>
  <c r="W94" i="57"/>
  <c r="W95" i="57"/>
  <c r="W96" i="57"/>
  <c r="W97" i="57"/>
  <c r="W98" i="57"/>
  <c r="W99" i="57"/>
  <c r="W100" i="57"/>
  <c r="W101" i="57"/>
  <c r="W102" i="57"/>
  <c r="W103" i="57"/>
  <c r="W104" i="57"/>
  <c r="W105" i="57"/>
  <c r="W106" i="57"/>
  <c r="W107" i="57"/>
  <c r="W108" i="57"/>
  <c r="W109" i="57"/>
  <c r="W110" i="57"/>
  <c r="W111" i="57"/>
  <c r="W112" i="57"/>
  <c r="W113" i="57"/>
  <c r="W114" i="57"/>
  <c r="W115" i="57"/>
  <c r="W116" i="57"/>
  <c r="W117" i="57"/>
  <c r="W118" i="57"/>
  <c r="W119" i="57"/>
  <c r="W120" i="57"/>
  <c r="W121" i="57"/>
  <c r="W122" i="57"/>
  <c r="W123" i="57"/>
  <c r="W124" i="57"/>
  <c r="W125" i="57"/>
  <c r="W126" i="57"/>
  <c r="W127" i="57"/>
  <c r="W128" i="57"/>
  <c r="W129" i="57"/>
  <c r="W130" i="57"/>
  <c r="W131" i="57"/>
  <c r="W132" i="57"/>
  <c r="W133" i="57"/>
  <c r="W134" i="57"/>
  <c r="W135" i="57"/>
  <c r="W136" i="57"/>
  <c r="W137" i="57"/>
  <c r="W138" i="57"/>
  <c r="W139" i="57"/>
  <c r="W140" i="57"/>
  <c r="W141" i="57"/>
  <c r="W142" i="57"/>
  <c r="W143" i="57"/>
  <c r="W144" i="57"/>
  <c r="W145" i="57"/>
  <c r="W146" i="57"/>
  <c r="W147" i="57"/>
  <c r="W148" i="57"/>
  <c r="W149" i="57"/>
  <c r="W150" i="57"/>
  <c r="W151" i="57"/>
  <c r="W152" i="57"/>
  <c r="W153" i="57"/>
  <c r="W154" i="57"/>
  <c r="W155" i="57"/>
  <c r="W156" i="57"/>
  <c r="W157" i="57"/>
  <c r="W158" i="57"/>
  <c r="W159" i="57"/>
  <c r="W160" i="57"/>
  <c r="W161" i="57"/>
  <c r="W162" i="57"/>
  <c r="W163" i="57"/>
  <c r="W164" i="57"/>
  <c r="W165" i="57"/>
  <c r="W166" i="57"/>
  <c r="W167" i="57"/>
  <c r="W168" i="57"/>
  <c r="W169" i="57"/>
  <c r="W170" i="57"/>
  <c r="W171" i="57"/>
  <c r="W172" i="57"/>
  <c r="W173" i="57"/>
  <c r="W174" i="57"/>
  <c r="W175" i="57"/>
  <c r="W176" i="57"/>
  <c r="W177" i="57"/>
  <c r="W178" i="57"/>
  <c r="W179" i="57"/>
  <c r="W180" i="57"/>
  <c r="W181" i="57"/>
  <c r="W182" i="57"/>
  <c r="W183" i="57"/>
  <c r="W184" i="57"/>
  <c r="W185" i="57"/>
  <c r="W186" i="57"/>
  <c r="W187" i="57"/>
  <c r="W188" i="57"/>
  <c r="W189" i="57"/>
  <c r="W190" i="57"/>
  <c r="W191" i="57"/>
  <c r="W192" i="57"/>
  <c r="W193" i="57"/>
  <c r="W194" i="57"/>
  <c r="W195" i="57"/>
  <c r="W196" i="57"/>
  <c r="W197" i="57"/>
  <c r="W198" i="57"/>
  <c r="W199" i="57"/>
  <c r="W200" i="57"/>
  <c r="W201" i="57"/>
  <c r="W202" i="57"/>
  <c r="W203" i="57"/>
  <c r="W204" i="57"/>
  <c r="W205" i="57"/>
  <c r="W206" i="57"/>
  <c r="W13" i="57"/>
  <c r="V19" i="55"/>
  <c r="O14" i="54" l="1"/>
  <c r="O15" i="54"/>
  <c r="O16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O111" i="54"/>
  <c r="O112" i="54"/>
  <c r="O113" i="54"/>
  <c r="O114" i="54"/>
  <c r="O115" i="54"/>
  <c r="O116" i="54"/>
  <c r="O117" i="54"/>
  <c r="O118" i="54"/>
  <c r="O119" i="54"/>
  <c r="O120" i="54"/>
  <c r="O121" i="54"/>
  <c r="O122" i="54"/>
  <c r="O123" i="54"/>
  <c r="O124" i="54"/>
  <c r="O125" i="54"/>
  <c r="O126" i="54"/>
  <c r="O127" i="54"/>
  <c r="O128" i="54"/>
  <c r="O129" i="54"/>
  <c r="O130" i="54"/>
  <c r="O131" i="54"/>
  <c r="O132" i="54"/>
  <c r="O133" i="54"/>
  <c r="O134" i="54"/>
  <c r="O135" i="54"/>
  <c r="O136" i="54"/>
  <c r="O137" i="54"/>
  <c r="O138" i="54"/>
  <c r="O139" i="54"/>
  <c r="O140" i="54"/>
  <c r="O141" i="54"/>
  <c r="O142" i="54"/>
  <c r="O143" i="54"/>
  <c r="O144" i="54"/>
  <c r="O145" i="54"/>
  <c r="O146" i="54"/>
  <c r="O147" i="54"/>
  <c r="O148" i="54"/>
  <c r="O149" i="54"/>
  <c r="O150" i="54"/>
  <c r="O151" i="54"/>
  <c r="O152" i="54"/>
  <c r="O153" i="54"/>
  <c r="O154" i="54"/>
  <c r="O155" i="54"/>
  <c r="O156" i="54"/>
  <c r="O157" i="54"/>
  <c r="O158" i="54"/>
  <c r="O159" i="54"/>
  <c r="O160" i="54"/>
  <c r="O161" i="54"/>
  <c r="O162" i="54"/>
  <c r="O163" i="54"/>
  <c r="O164" i="54"/>
  <c r="O165" i="54"/>
  <c r="O166" i="54"/>
  <c r="O167" i="54"/>
  <c r="O168" i="54"/>
  <c r="O169" i="54"/>
  <c r="O170" i="54"/>
  <c r="O171" i="54"/>
  <c r="O172" i="54"/>
  <c r="O173" i="54"/>
  <c r="O174" i="54"/>
  <c r="O175" i="54"/>
  <c r="O176" i="54"/>
  <c r="O177" i="54"/>
  <c r="O178" i="54"/>
  <c r="O179" i="54"/>
  <c r="O180" i="54"/>
  <c r="O181" i="54"/>
  <c r="O182" i="54"/>
  <c r="O183" i="54"/>
  <c r="O184" i="54"/>
  <c r="O185" i="54"/>
  <c r="O186" i="54"/>
  <c r="O187" i="54"/>
  <c r="O188" i="54"/>
  <c r="O189" i="54"/>
  <c r="O190" i="54"/>
  <c r="O191" i="54"/>
  <c r="O192" i="54"/>
  <c r="O193" i="54"/>
  <c r="O194" i="54"/>
  <c r="O195" i="54"/>
  <c r="O196" i="54"/>
  <c r="O197" i="54"/>
  <c r="O198" i="54"/>
  <c r="O199" i="54"/>
  <c r="O200" i="54"/>
  <c r="O201" i="54"/>
  <c r="O202" i="54"/>
  <c r="O203" i="54"/>
  <c r="O204" i="54"/>
  <c r="O205" i="54"/>
  <c r="O206" i="54"/>
  <c r="O207" i="54"/>
  <c r="O208" i="54"/>
  <c r="O209" i="54"/>
  <c r="O210" i="54"/>
  <c r="O211" i="54"/>
  <c r="O212" i="54"/>
  <c r="O213" i="54"/>
  <c r="O214" i="54"/>
  <c r="O215" i="54"/>
  <c r="O216" i="54"/>
  <c r="O217" i="54"/>
  <c r="O218" i="54"/>
  <c r="O219" i="54"/>
  <c r="O220" i="54"/>
  <c r="O221" i="54"/>
  <c r="O222" i="54"/>
  <c r="O223" i="54"/>
  <c r="O224" i="54"/>
  <c r="O225" i="54"/>
  <c r="O226" i="54"/>
  <c r="O227" i="54"/>
  <c r="O228" i="54"/>
  <c r="O229" i="54"/>
  <c r="O230" i="54"/>
  <c r="O231" i="54"/>
  <c r="O232" i="54"/>
  <c r="O233" i="54"/>
  <c r="O234" i="54"/>
  <c r="O235" i="54"/>
  <c r="O236" i="54"/>
  <c r="O237" i="54"/>
  <c r="O238" i="54"/>
  <c r="O239" i="54"/>
  <c r="O240" i="54"/>
  <c r="O241" i="54"/>
  <c r="O242" i="54"/>
  <c r="O243" i="54"/>
  <c r="O244" i="54"/>
  <c r="O245" i="54"/>
  <c r="O246" i="54"/>
  <c r="O247" i="54"/>
  <c r="O248" i="54"/>
  <c r="O249" i="54"/>
  <c r="O250" i="54"/>
  <c r="O251" i="54"/>
  <c r="O252" i="54"/>
  <c r="O253" i="54"/>
  <c r="O254" i="54"/>
  <c r="O255" i="54"/>
  <c r="O256" i="54"/>
  <c r="O257" i="54"/>
  <c r="O258" i="54"/>
  <c r="O259" i="54"/>
  <c r="O260" i="54"/>
  <c r="O261" i="54"/>
  <c r="O262" i="54"/>
  <c r="O263" i="54"/>
  <c r="O264" i="54"/>
  <c r="O265" i="54"/>
  <c r="O266" i="54"/>
  <c r="O267" i="54"/>
  <c r="O268" i="54"/>
  <c r="O269" i="54"/>
  <c r="O270" i="54"/>
  <c r="O271" i="54"/>
  <c r="O272" i="54"/>
  <c r="O273" i="54"/>
  <c r="O274" i="54"/>
  <c r="O275" i="54"/>
  <c r="O276" i="54"/>
  <c r="O277" i="54"/>
  <c r="O278" i="54"/>
  <c r="O279" i="54"/>
  <c r="O280" i="54"/>
  <c r="O281" i="54"/>
  <c r="O282" i="54"/>
  <c r="O283" i="54"/>
  <c r="O284" i="54"/>
  <c r="O285" i="54"/>
  <c r="O286" i="54"/>
  <c r="O287" i="54"/>
  <c r="O288" i="54"/>
  <c r="O289" i="54"/>
  <c r="O290" i="54"/>
  <c r="O291" i="54"/>
  <c r="O292" i="54"/>
  <c r="O293" i="54"/>
  <c r="O294" i="54"/>
  <c r="O295" i="54"/>
  <c r="O296" i="54"/>
  <c r="O297" i="54"/>
  <c r="O298" i="54"/>
  <c r="O299" i="54"/>
  <c r="O300" i="54"/>
  <c r="O301" i="54"/>
  <c r="O302" i="54"/>
  <c r="O303" i="54"/>
  <c r="O304" i="54"/>
  <c r="O305" i="54"/>
  <c r="O306" i="54"/>
  <c r="O307" i="54"/>
  <c r="O308" i="54"/>
  <c r="O309" i="54"/>
  <c r="O310" i="54"/>
  <c r="O311" i="54"/>
  <c r="O312" i="54"/>
  <c r="O313" i="54"/>
  <c r="O314" i="54"/>
  <c r="O315" i="54"/>
  <c r="O316" i="54"/>
  <c r="O317" i="54"/>
  <c r="O318" i="54"/>
  <c r="O319" i="54"/>
  <c r="O320" i="54"/>
  <c r="O321" i="54"/>
  <c r="O322" i="54"/>
  <c r="O323" i="54"/>
  <c r="O324" i="54"/>
  <c r="O325" i="54"/>
  <c r="O326" i="54"/>
  <c r="O327" i="54"/>
  <c r="O328" i="54"/>
  <c r="O329" i="54"/>
  <c r="O330" i="54"/>
  <c r="O331" i="54"/>
  <c r="O332" i="54"/>
  <c r="O333" i="54"/>
  <c r="O334" i="54"/>
  <c r="O335" i="54"/>
  <c r="O336" i="54"/>
  <c r="O337" i="54"/>
  <c r="O338" i="54"/>
  <c r="O339" i="54"/>
  <c r="O340" i="54"/>
  <c r="O341" i="54"/>
  <c r="O342" i="54"/>
  <c r="O343" i="54"/>
  <c r="O344" i="54"/>
  <c r="O345" i="54"/>
  <c r="O346" i="54"/>
  <c r="O347" i="54"/>
  <c r="O348" i="54"/>
  <c r="O349" i="54"/>
  <c r="O350" i="54"/>
  <c r="O351" i="54"/>
  <c r="O352" i="54"/>
  <c r="O353" i="54"/>
  <c r="O354" i="54"/>
  <c r="O355" i="54"/>
  <c r="O356" i="54"/>
  <c r="O357" i="54"/>
  <c r="O358" i="54"/>
  <c r="O359" i="54"/>
  <c r="O360" i="54"/>
  <c r="O361" i="54"/>
  <c r="O362" i="54"/>
  <c r="O363" i="54"/>
  <c r="O364" i="54"/>
  <c r="O365" i="54"/>
  <c r="O366" i="54"/>
  <c r="O367" i="54"/>
  <c r="O368" i="54"/>
  <c r="O369" i="54"/>
  <c r="O370" i="54"/>
  <c r="O371" i="54"/>
  <c r="O372" i="54"/>
  <c r="O373" i="54"/>
  <c r="O374" i="54"/>
  <c r="O375" i="54"/>
  <c r="O376" i="54"/>
  <c r="O377" i="54"/>
  <c r="O378" i="54"/>
  <c r="O379" i="54"/>
  <c r="O380" i="54"/>
  <c r="O381" i="54"/>
  <c r="O382" i="54"/>
  <c r="O383" i="54"/>
  <c r="O384" i="54"/>
  <c r="O385" i="54"/>
  <c r="O386" i="54"/>
  <c r="O387" i="54"/>
  <c r="O388" i="54"/>
  <c r="O389" i="54"/>
  <c r="O390" i="54"/>
  <c r="O391" i="54"/>
  <c r="O392" i="54"/>
  <c r="O393" i="54"/>
  <c r="O394" i="54"/>
  <c r="O395" i="54"/>
  <c r="O396" i="54"/>
  <c r="O397" i="54"/>
  <c r="O398" i="54"/>
  <c r="O399" i="54"/>
  <c r="O400" i="54"/>
  <c r="O401" i="54"/>
  <c r="O402" i="54"/>
  <c r="O403" i="54"/>
  <c r="O404" i="54"/>
  <c r="O405" i="54"/>
  <c r="O406" i="54"/>
  <c r="O407" i="54"/>
  <c r="O408" i="54"/>
  <c r="O409" i="54"/>
  <c r="O410" i="54"/>
  <c r="O411" i="54"/>
  <c r="O412" i="54"/>
  <c r="O413" i="54"/>
  <c r="O414" i="54"/>
  <c r="O415" i="54"/>
  <c r="O416" i="54"/>
  <c r="O417" i="54"/>
  <c r="O418" i="54"/>
  <c r="O419" i="54"/>
  <c r="O420" i="54"/>
  <c r="O421" i="54"/>
  <c r="O422" i="54"/>
  <c r="O423" i="54"/>
  <c r="O424" i="54"/>
  <c r="O425" i="54"/>
  <c r="O426" i="54"/>
  <c r="O427" i="54"/>
  <c r="O428" i="54"/>
  <c r="O429" i="54"/>
  <c r="O430" i="54"/>
  <c r="O431" i="54"/>
  <c r="O432" i="54"/>
  <c r="O433" i="54"/>
  <c r="O434" i="54"/>
  <c r="O435" i="54"/>
  <c r="O436" i="54"/>
  <c r="O437" i="54"/>
  <c r="O438" i="54"/>
  <c r="O439" i="54"/>
  <c r="O440" i="54"/>
  <c r="O441" i="54"/>
  <c r="O442" i="54"/>
  <c r="O443" i="54"/>
  <c r="O444" i="54"/>
  <c r="O445" i="54"/>
  <c r="O446" i="54"/>
  <c r="O447" i="54"/>
  <c r="O448" i="54"/>
  <c r="O449" i="54"/>
  <c r="O450" i="54"/>
  <c r="O451" i="54"/>
  <c r="O452" i="54"/>
  <c r="O453" i="54"/>
  <c r="O454" i="54"/>
  <c r="O455" i="54"/>
  <c r="O456" i="54"/>
  <c r="O457" i="54"/>
  <c r="O458" i="54"/>
  <c r="O459" i="54"/>
  <c r="O460" i="54"/>
  <c r="O461" i="54"/>
  <c r="O462" i="54"/>
  <c r="O463" i="54"/>
  <c r="O464" i="54"/>
  <c r="O465" i="54"/>
  <c r="O466" i="54"/>
  <c r="O467" i="54"/>
  <c r="O468" i="54"/>
  <c r="O469" i="54"/>
  <c r="O470" i="54"/>
  <c r="O471" i="54"/>
  <c r="O472" i="54"/>
  <c r="O473" i="54"/>
  <c r="O474" i="54"/>
  <c r="O475" i="54"/>
  <c r="O476" i="54"/>
  <c r="O477" i="54"/>
  <c r="O478" i="54"/>
  <c r="O479" i="54"/>
  <c r="O480" i="54"/>
  <c r="O481" i="54"/>
  <c r="O482" i="54"/>
  <c r="O483" i="54"/>
  <c r="O484" i="54"/>
  <c r="O485" i="54"/>
  <c r="O486" i="54"/>
  <c r="O487" i="54"/>
  <c r="O488" i="54"/>
  <c r="O489" i="54"/>
  <c r="O490" i="54"/>
  <c r="O491" i="54"/>
  <c r="O492" i="54"/>
  <c r="O493" i="54"/>
  <c r="O494" i="54"/>
  <c r="O495" i="54"/>
  <c r="O496" i="54"/>
  <c r="O497" i="54"/>
  <c r="O498" i="54"/>
  <c r="O499" i="54"/>
  <c r="O500" i="54"/>
  <c r="O501" i="54"/>
  <c r="O502" i="54"/>
  <c r="O503" i="54"/>
  <c r="O504" i="54"/>
  <c r="O505" i="54"/>
  <c r="O506" i="54"/>
  <c r="O507" i="54"/>
  <c r="O508" i="54"/>
  <c r="O509" i="54"/>
  <c r="O510" i="54"/>
  <c r="O511" i="54"/>
  <c r="O512" i="54"/>
  <c r="O513" i="54"/>
  <c r="O514" i="54"/>
  <c r="O515" i="54"/>
  <c r="O516" i="54"/>
  <c r="O517" i="54"/>
  <c r="O518" i="54"/>
  <c r="O519" i="54"/>
  <c r="O520" i="54"/>
  <c r="O521" i="54"/>
  <c r="O522" i="54"/>
  <c r="O523" i="54"/>
  <c r="O524" i="54"/>
  <c r="O525" i="54"/>
  <c r="O526" i="54"/>
  <c r="O527" i="54"/>
  <c r="O528" i="54"/>
  <c r="O529" i="54"/>
  <c r="O530" i="54"/>
  <c r="O531" i="54"/>
  <c r="O532" i="54"/>
  <c r="O533" i="54"/>
  <c r="O534" i="54"/>
  <c r="O535" i="54"/>
  <c r="O536" i="54"/>
  <c r="O537" i="54"/>
  <c r="O538" i="54"/>
  <c r="O539" i="54"/>
  <c r="O540" i="54"/>
  <c r="O541" i="54"/>
  <c r="O542" i="54"/>
  <c r="O543" i="54"/>
  <c r="O544" i="54"/>
  <c r="O545" i="54"/>
  <c r="O546" i="54"/>
  <c r="O547" i="54"/>
  <c r="O548" i="54"/>
  <c r="O549" i="54"/>
  <c r="O550" i="54"/>
  <c r="O551" i="54"/>
  <c r="O552" i="54"/>
  <c r="O553" i="54"/>
  <c r="O554" i="54"/>
  <c r="O555" i="54"/>
  <c r="O556" i="54"/>
  <c r="O557" i="54"/>
  <c r="O558" i="54"/>
  <c r="O559" i="54"/>
  <c r="O560" i="54"/>
  <c r="O561" i="54"/>
  <c r="O562" i="54"/>
  <c r="O563" i="54"/>
  <c r="O564" i="54"/>
  <c r="O565" i="54"/>
  <c r="O566" i="54"/>
  <c r="O567" i="54"/>
  <c r="O568" i="54"/>
  <c r="O569" i="54"/>
  <c r="O570" i="54"/>
  <c r="O571" i="54"/>
  <c r="O572" i="54"/>
  <c r="O573" i="54"/>
  <c r="O574" i="54"/>
  <c r="O575" i="54"/>
  <c r="O576" i="54"/>
  <c r="O577" i="54"/>
  <c r="O578" i="54"/>
  <c r="O579" i="54"/>
  <c r="O580" i="54"/>
  <c r="O581" i="54"/>
  <c r="O582" i="54"/>
  <c r="O583" i="54"/>
  <c r="O584" i="54"/>
  <c r="O585" i="54"/>
  <c r="O586" i="54"/>
  <c r="O587" i="54"/>
  <c r="O588" i="54"/>
  <c r="O589" i="54"/>
  <c r="O590" i="54"/>
  <c r="O591" i="54"/>
  <c r="O592" i="54"/>
  <c r="O593" i="54"/>
  <c r="O594" i="54"/>
  <c r="O595" i="54"/>
  <c r="O596" i="54"/>
  <c r="O597" i="54"/>
  <c r="O598" i="54"/>
  <c r="O599" i="54"/>
  <c r="O600" i="54"/>
  <c r="O601" i="54"/>
  <c r="O602" i="54"/>
  <c r="O603" i="54"/>
  <c r="O604" i="54"/>
  <c r="O605" i="54"/>
  <c r="O606" i="54"/>
  <c r="O607" i="54"/>
  <c r="O608" i="54"/>
  <c r="O609" i="54"/>
  <c r="O610" i="54"/>
  <c r="O611" i="54"/>
  <c r="O612" i="54"/>
  <c r="O613" i="54"/>
  <c r="O614" i="54"/>
  <c r="O615" i="54"/>
  <c r="O616" i="54"/>
  <c r="O617" i="54"/>
  <c r="O618" i="54"/>
  <c r="O619" i="54"/>
  <c r="O620" i="54"/>
  <c r="O621" i="54"/>
  <c r="O622" i="54"/>
  <c r="O623" i="54"/>
  <c r="O624" i="54"/>
  <c r="O625" i="54"/>
  <c r="O626" i="54"/>
  <c r="O627" i="54"/>
  <c r="O628" i="54"/>
  <c r="O629" i="54"/>
  <c r="O630" i="54"/>
  <c r="O631" i="54"/>
  <c r="O632" i="54"/>
  <c r="O633" i="54"/>
  <c r="O634" i="54"/>
  <c r="O635" i="54"/>
  <c r="O636" i="54"/>
  <c r="O637" i="54"/>
  <c r="O638" i="54"/>
  <c r="O639" i="54"/>
  <c r="O640" i="54"/>
  <c r="O641" i="54"/>
  <c r="O642" i="54"/>
  <c r="O643" i="54"/>
  <c r="O644" i="54"/>
  <c r="O645" i="54"/>
  <c r="O646" i="54"/>
  <c r="O647" i="54"/>
  <c r="O648" i="54"/>
  <c r="O649" i="54"/>
  <c r="O650" i="54"/>
  <c r="O651" i="54"/>
  <c r="O652" i="54"/>
  <c r="O653" i="54"/>
  <c r="O654" i="54"/>
  <c r="O655" i="54"/>
  <c r="O656" i="54"/>
  <c r="O657" i="54"/>
  <c r="O658" i="54"/>
  <c r="O659" i="54"/>
  <c r="O660" i="54"/>
  <c r="O661" i="54"/>
  <c r="O662" i="54"/>
  <c r="O663" i="54"/>
  <c r="O664" i="54"/>
  <c r="O665" i="54"/>
  <c r="O666" i="54"/>
  <c r="O667" i="54"/>
  <c r="O668" i="54"/>
  <c r="O669" i="54"/>
  <c r="O670" i="54"/>
  <c r="O671" i="54"/>
  <c r="O672" i="54"/>
  <c r="O673" i="54"/>
  <c r="O674" i="54"/>
  <c r="O675" i="54"/>
  <c r="O676" i="54"/>
  <c r="O677" i="54"/>
  <c r="O678" i="54"/>
  <c r="O679" i="54"/>
  <c r="O680" i="54"/>
  <c r="O681" i="54"/>
  <c r="O682" i="54"/>
  <c r="O683" i="54"/>
  <c r="O684" i="54"/>
  <c r="O685" i="54"/>
  <c r="O686" i="54"/>
  <c r="O687" i="54"/>
  <c r="O688" i="54"/>
  <c r="O689" i="54"/>
  <c r="O690" i="54"/>
  <c r="O691" i="54"/>
  <c r="O692" i="54"/>
  <c r="O693" i="54"/>
  <c r="O694" i="54"/>
  <c r="O695" i="54"/>
  <c r="O696" i="54"/>
  <c r="O697" i="54"/>
  <c r="O698" i="54"/>
  <c r="O699" i="54"/>
  <c r="O700" i="54"/>
  <c r="O701" i="54"/>
  <c r="O702" i="54"/>
  <c r="O703" i="54"/>
  <c r="O704" i="54"/>
  <c r="O705" i="54"/>
  <c r="O706" i="54"/>
  <c r="O707" i="54"/>
  <c r="O708" i="54"/>
  <c r="O709" i="54"/>
  <c r="O710" i="54"/>
  <c r="O711" i="54"/>
  <c r="O712" i="54"/>
  <c r="O713" i="54"/>
  <c r="O714" i="54"/>
  <c r="O715" i="54"/>
  <c r="O716" i="54"/>
  <c r="O717" i="54"/>
  <c r="O718" i="54"/>
  <c r="O719" i="54"/>
  <c r="O720" i="54"/>
  <c r="O721" i="54"/>
  <c r="O722" i="54"/>
  <c r="O723" i="54"/>
  <c r="O724" i="54"/>
  <c r="O725" i="54"/>
  <c r="O726" i="54"/>
  <c r="O727" i="54"/>
  <c r="O728" i="54"/>
  <c r="O729" i="54"/>
  <c r="O730" i="54"/>
  <c r="O731" i="54"/>
  <c r="O732" i="54"/>
  <c r="O733" i="54"/>
  <c r="O734" i="54"/>
  <c r="O735" i="54"/>
  <c r="O736" i="54"/>
  <c r="O737" i="54"/>
  <c r="O738" i="54"/>
  <c r="O739" i="54"/>
  <c r="O740" i="54"/>
  <c r="O741" i="54"/>
  <c r="O742" i="54"/>
  <c r="O743" i="54"/>
  <c r="O744" i="54"/>
  <c r="O745" i="54"/>
  <c r="O746" i="54"/>
  <c r="O747" i="54"/>
  <c r="O748" i="54"/>
  <c r="O749" i="54"/>
  <c r="O750" i="54"/>
  <c r="O751" i="54"/>
  <c r="O752" i="54"/>
  <c r="O753" i="54"/>
  <c r="O754" i="54"/>
  <c r="O755" i="54"/>
  <c r="O756" i="54"/>
  <c r="O757" i="54"/>
  <c r="O758" i="54"/>
  <c r="O759" i="54"/>
  <c r="O760" i="54"/>
  <c r="O761" i="54"/>
  <c r="O762" i="54"/>
  <c r="O763" i="54"/>
  <c r="O764" i="54"/>
  <c r="O765" i="54"/>
  <c r="O766" i="54"/>
  <c r="O767" i="54"/>
  <c r="O768" i="54"/>
  <c r="O769" i="54"/>
  <c r="O770" i="54"/>
  <c r="O771" i="54"/>
  <c r="O772" i="54"/>
  <c r="O773" i="54"/>
  <c r="O774" i="54"/>
  <c r="O775" i="54"/>
  <c r="O776" i="54"/>
  <c r="O777" i="54"/>
  <c r="O778" i="54"/>
  <c r="O779" i="54"/>
  <c r="O780" i="54"/>
  <c r="O781" i="54"/>
  <c r="O782" i="54"/>
  <c r="O783" i="54"/>
  <c r="O784" i="54"/>
  <c r="O785" i="54"/>
  <c r="O786" i="54"/>
  <c r="O787" i="54"/>
  <c r="O788" i="54"/>
  <c r="O789" i="54"/>
  <c r="O790" i="54"/>
  <c r="O791" i="54"/>
  <c r="O792" i="54"/>
  <c r="O793" i="54"/>
  <c r="O794" i="54"/>
  <c r="O795" i="54"/>
  <c r="O796" i="54"/>
  <c r="O797" i="54"/>
  <c r="O798" i="54"/>
  <c r="O799" i="54"/>
  <c r="O800" i="54"/>
  <c r="O801" i="54"/>
  <c r="O802" i="54"/>
  <c r="O803" i="54"/>
  <c r="O804" i="54"/>
  <c r="O805" i="54"/>
  <c r="O806" i="54"/>
  <c r="O807" i="54"/>
  <c r="O808" i="54"/>
  <c r="O809" i="54"/>
  <c r="O810" i="54"/>
  <c r="O811" i="54"/>
  <c r="O812" i="54"/>
  <c r="O813" i="54"/>
  <c r="O814" i="54"/>
  <c r="O815" i="54"/>
  <c r="O816" i="54"/>
  <c r="O817" i="54"/>
  <c r="O818" i="54"/>
  <c r="O819" i="54"/>
  <c r="O820" i="54"/>
  <c r="O821" i="54"/>
  <c r="O822" i="54"/>
  <c r="O823" i="54"/>
  <c r="O824" i="54"/>
  <c r="O825" i="54"/>
  <c r="O826" i="54"/>
  <c r="O827" i="54"/>
  <c r="O828" i="54"/>
  <c r="O829" i="54"/>
  <c r="O830" i="54"/>
  <c r="O831" i="54"/>
  <c r="O832" i="54"/>
  <c r="O833" i="54"/>
  <c r="O834" i="54"/>
  <c r="O835" i="54"/>
  <c r="O836" i="54"/>
  <c r="O837" i="54"/>
  <c r="O838" i="54"/>
  <c r="O839" i="54"/>
  <c r="O840" i="54"/>
  <c r="O841" i="54"/>
  <c r="O842" i="54"/>
  <c r="O843" i="54"/>
  <c r="O844" i="54"/>
  <c r="O845" i="54"/>
  <c r="O846" i="54"/>
  <c r="O847" i="54"/>
  <c r="O848" i="54"/>
  <c r="O849" i="54"/>
  <c r="O850" i="54"/>
  <c r="O851" i="54"/>
  <c r="O852" i="54"/>
  <c r="O853" i="54"/>
  <c r="O854" i="54"/>
  <c r="O855" i="54"/>
  <c r="O856" i="54"/>
  <c r="O857" i="54"/>
  <c r="O858" i="54"/>
  <c r="O859" i="54"/>
  <c r="O860" i="54"/>
  <c r="O861" i="54"/>
  <c r="O862" i="54"/>
  <c r="O863" i="54"/>
  <c r="O864" i="54"/>
  <c r="O865" i="54"/>
  <c r="O866" i="54"/>
  <c r="O867" i="54"/>
  <c r="O868" i="54"/>
  <c r="O869" i="54"/>
  <c r="O870" i="54"/>
  <c r="O871" i="54"/>
  <c r="O872" i="54"/>
  <c r="O873" i="54"/>
  <c r="O874" i="54"/>
  <c r="O875" i="54"/>
  <c r="O876" i="54"/>
  <c r="O877" i="54"/>
  <c r="O878" i="54"/>
  <c r="O879" i="54"/>
  <c r="O880" i="54"/>
  <c r="O881" i="54"/>
  <c r="O882" i="54"/>
  <c r="O883" i="54"/>
  <c r="O884" i="54"/>
  <c r="O885" i="54"/>
  <c r="O886" i="54"/>
  <c r="O887" i="54"/>
  <c r="O888" i="54"/>
  <c r="O889" i="54"/>
  <c r="O890" i="54"/>
  <c r="O891" i="54"/>
  <c r="O892" i="54"/>
  <c r="O893" i="54"/>
  <c r="O894" i="54"/>
  <c r="O895" i="54"/>
  <c r="O896" i="54"/>
  <c r="O897" i="54"/>
  <c r="O898" i="54"/>
  <c r="O899" i="54"/>
  <c r="O900" i="54"/>
  <c r="O901" i="54"/>
  <c r="O902" i="54"/>
  <c r="O903" i="54"/>
  <c r="O904" i="54"/>
  <c r="O905" i="54"/>
  <c r="O906" i="54"/>
  <c r="O907" i="54"/>
  <c r="O908" i="54"/>
  <c r="O909" i="54"/>
  <c r="O910" i="54"/>
  <c r="O911" i="54"/>
  <c r="O912" i="54"/>
  <c r="O913" i="54"/>
  <c r="O914" i="54"/>
  <c r="O915" i="54"/>
  <c r="O916" i="54"/>
  <c r="O917" i="54"/>
  <c r="O918" i="54"/>
  <c r="O919" i="54"/>
  <c r="O920" i="54"/>
  <c r="O921" i="54"/>
  <c r="O922" i="54"/>
  <c r="O923" i="54"/>
  <c r="O924" i="54"/>
  <c r="O925" i="54"/>
  <c r="O926" i="54"/>
  <c r="O927" i="54"/>
  <c r="O928" i="54"/>
  <c r="O929" i="54"/>
  <c r="O930" i="54"/>
  <c r="O931" i="54"/>
  <c r="O932" i="54"/>
  <c r="O933" i="54"/>
  <c r="O934" i="54"/>
  <c r="O935" i="54"/>
  <c r="O936" i="54"/>
  <c r="O937" i="54"/>
  <c r="O938" i="54"/>
  <c r="O939" i="54"/>
  <c r="O940" i="54"/>
  <c r="O941" i="54"/>
  <c r="O942" i="54"/>
  <c r="O943" i="54"/>
  <c r="O944" i="54"/>
  <c r="O945" i="54"/>
  <c r="O946" i="54"/>
  <c r="O947" i="54"/>
  <c r="O948" i="54"/>
  <c r="O949" i="54"/>
  <c r="O950" i="54"/>
  <c r="O951" i="54"/>
  <c r="O952" i="54"/>
  <c r="O953" i="54"/>
  <c r="O954" i="54"/>
  <c r="O955" i="54"/>
  <c r="O956" i="54"/>
  <c r="O957" i="54"/>
  <c r="O958" i="54"/>
  <c r="O959" i="54"/>
  <c r="O960" i="54"/>
  <c r="O961" i="54"/>
  <c r="O962" i="54"/>
  <c r="O963" i="54"/>
  <c r="O964" i="54"/>
  <c r="O965" i="54"/>
  <c r="O966" i="54"/>
  <c r="O967" i="54"/>
  <c r="O968" i="54"/>
  <c r="O969" i="54"/>
  <c r="O970" i="54"/>
  <c r="O971" i="54"/>
  <c r="O972" i="54"/>
  <c r="O973" i="54"/>
  <c r="O974" i="54"/>
  <c r="O975" i="54"/>
  <c r="O976" i="54"/>
  <c r="O977" i="54"/>
  <c r="O978" i="54"/>
  <c r="O979" i="54"/>
  <c r="O980" i="54"/>
  <c r="O981" i="54"/>
  <c r="O982" i="54"/>
  <c r="O983" i="54"/>
  <c r="O984" i="54"/>
  <c r="O985" i="54"/>
  <c r="O986" i="54"/>
  <c r="O987" i="54"/>
  <c r="O988" i="54"/>
  <c r="O989" i="54"/>
  <c r="O990" i="54"/>
  <c r="O991" i="54"/>
  <c r="O992" i="54"/>
  <c r="O993" i="54"/>
  <c r="O994" i="54"/>
  <c r="O995" i="54"/>
  <c r="O996" i="54"/>
  <c r="O997" i="54"/>
  <c r="O998" i="54"/>
  <c r="O999" i="54"/>
  <c r="O1000" i="54"/>
  <c r="O1001" i="54"/>
  <c r="O1002" i="54"/>
  <c r="O1003" i="54"/>
  <c r="O1004" i="54"/>
  <c r="O1005" i="54"/>
  <c r="O1006" i="54"/>
  <c r="O1007" i="54"/>
  <c r="O1008" i="54"/>
  <c r="O1009" i="54"/>
  <c r="O1010" i="54"/>
  <c r="O1011" i="54"/>
  <c r="O1012" i="54"/>
  <c r="O1013" i="54"/>
  <c r="O1014" i="54"/>
  <c r="O1015" i="54"/>
  <c r="O1016" i="54"/>
  <c r="O1017" i="54"/>
  <c r="O1018" i="54"/>
  <c r="O1019" i="54"/>
  <c r="O1020" i="54"/>
  <c r="O1021" i="54"/>
  <c r="O1022" i="54"/>
  <c r="O1023" i="54"/>
  <c r="O1024" i="54"/>
  <c r="O1025" i="54"/>
  <c r="O1026" i="54"/>
  <c r="O1027" i="54"/>
  <c r="O1028" i="54"/>
  <c r="O1029" i="54"/>
  <c r="O1030" i="54"/>
  <c r="O1031" i="54"/>
  <c r="O1032" i="54"/>
  <c r="O1033" i="54"/>
  <c r="O1034" i="54"/>
  <c r="O1035" i="54"/>
  <c r="O1036" i="54"/>
  <c r="O1037" i="54"/>
  <c r="O1038" i="54"/>
  <c r="O1039" i="54"/>
  <c r="O1040" i="54"/>
  <c r="O1041" i="54"/>
  <c r="O1042" i="54"/>
  <c r="O1043" i="54"/>
  <c r="O1044" i="54"/>
  <c r="O1045" i="54"/>
  <c r="O1046" i="54"/>
  <c r="O1047" i="54"/>
  <c r="O1048" i="54"/>
  <c r="O1049" i="54"/>
  <c r="O1050" i="54"/>
  <c r="O1051" i="54"/>
  <c r="O1052" i="54"/>
  <c r="O1053" i="54"/>
  <c r="O1054" i="54"/>
  <c r="O1055" i="54"/>
  <c r="O1056" i="54"/>
  <c r="O1057" i="54"/>
  <c r="O1058" i="54"/>
  <c r="O1059" i="54"/>
  <c r="O1060" i="54"/>
  <c r="O1061" i="54"/>
  <c r="O1062" i="54"/>
  <c r="O1063" i="54"/>
  <c r="O1064" i="54"/>
  <c r="O1065" i="54"/>
  <c r="O1066" i="54"/>
  <c r="O1067" i="54"/>
  <c r="O1068" i="54"/>
  <c r="O1069" i="54"/>
  <c r="O1070" i="54"/>
  <c r="O1071" i="54"/>
  <c r="O1072" i="54"/>
  <c r="O1073" i="54"/>
  <c r="O1074" i="54"/>
  <c r="O1075" i="54"/>
  <c r="O1076" i="54"/>
  <c r="O1077" i="54"/>
  <c r="O1078" i="54"/>
  <c r="O1079" i="54"/>
  <c r="O1080" i="54"/>
  <c r="O1081" i="54"/>
  <c r="O1082" i="54"/>
  <c r="O1083" i="54"/>
  <c r="O1084" i="54"/>
  <c r="O1085" i="54"/>
  <c r="O1086" i="54"/>
  <c r="O1087" i="54"/>
  <c r="O1088" i="54"/>
  <c r="O1089" i="54"/>
  <c r="O1090" i="54"/>
  <c r="O1091" i="54"/>
  <c r="O1092" i="54"/>
  <c r="O1093" i="54"/>
  <c r="O1094" i="54"/>
  <c r="O1095" i="54"/>
  <c r="O1096" i="54"/>
  <c r="O1097" i="54"/>
  <c r="O1098" i="54"/>
  <c r="O1099" i="54"/>
  <c r="O1100" i="54"/>
  <c r="O1101" i="54"/>
  <c r="O1102" i="54"/>
  <c r="O1103" i="54"/>
  <c r="O1104" i="54"/>
  <c r="O1105" i="54"/>
  <c r="O1106" i="54"/>
  <c r="O1107" i="54"/>
  <c r="O1108" i="54"/>
  <c r="O1109" i="54"/>
  <c r="O1110" i="54"/>
  <c r="O1111" i="54"/>
  <c r="O1112" i="54"/>
  <c r="O1113" i="54"/>
  <c r="O1114" i="54"/>
  <c r="O1115" i="54"/>
  <c r="O1116" i="54"/>
  <c r="O1117" i="54"/>
  <c r="O1118" i="54"/>
  <c r="O1119" i="54"/>
  <c r="O1120" i="54"/>
  <c r="O1121" i="54"/>
  <c r="O1122" i="54"/>
  <c r="O1123" i="54"/>
  <c r="O1124" i="54"/>
  <c r="O1125" i="54"/>
  <c r="O1126" i="54"/>
  <c r="O1127" i="54"/>
  <c r="O1128" i="54"/>
  <c r="O1129" i="54"/>
  <c r="O1130" i="54"/>
  <c r="O1131" i="54"/>
  <c r="O1132" i="54"/>
  <c r="O1133" i="54"/>
  <c r="O1134" i="54"/>
  <c r="O1135" i="54"/>
  <c r="O1136" i="54"/>
  <c r="O1137" i="54"/>
  <c r="O1138" i="54"/>
  <c r="O1139" i="54"/>
  <c r="O1140" i="54"/>
  <c r="O1141" i="54"/>
  <c r="O1142" i="54"/>
  <c r="O1143" i="54"/>
  <c r="O1144" i="54"/>
  <c r="O1145" i="54"/>
  <c r="O1146" i="54"/>
  <c r="O1147" i="54"/>
  <c r="O1148" i="54"/>
  <c r="O1149" i="54"/>
  <c r="O1150" i="54"/>
  <c r="O1151" i="54"/>
  <c r="O1152" i="54"/>
  <c r="O1153" i="54"/>
  <c r="O1154" i="54"/>
  <c r="O1155" i="54"/>
  <c r="O1156" i="54"/>
  <c r="O1157" i="54"/>
  <c r="O1158" i="54"/>
  <c r="O1159" i="54"/>
  <c r="O1160" i="54"/>
  <c r="O1161" i="54"/>
  <c r="O1162" i="54"/>
  <c r="O1163" i="54"/>
  <c r="O1164" i="54"/>
  <c r="O1165" i="54"/>
  <c r="O1166" i="54"/>
  <c r="O1167" i="54"/>
  <c r="O1168" i="54"/>
  <c r="O1169" i="54"/>
  <c r="O1170" i="54"/>
  <c r="O1171" i="54"/>
  <c r="O1172" i="54"/>
  <c r="O1173" i="54"/>
  <c r="O1174" i="54"/>
  <c r="O1175" i="54"/>
  <c r="O1176" i="54"/>
  <c r="O1177" i="54"/>
  <c r="O1178" i="54"/>
  <c r="O1179" i="54"/>
  <c r="O1180" i="54"/>
  <c r="O1181" i="54"/>
  <c r="O1182" i="54"/>
  <c r="O1183" i="54"/>
  <c r="O1184" i="54"/>
  <c r="O1185" i="54"/>
  <c r="O1186" i="54"/>
  <c r="O1187" i="54"/>
  <c r="O1188" i="54"/>
  <c r="O1189" i="54"/>
  <c r="O1190" i="54"/>
  <c r="O1191" i="54"/>
  <c r="O1192" i="54"/>
  <c r="O1193" i="54"/>
  <c r="O1194" i="54"/>
  <c r="O1195" i="54"/>
  <c r="O1196" i="54"/>
  <c r="O1197" i="54"/>
  <c r="O1198" i="54"/>
  <c r="O1199" i="54"/>
  <c r="O1200" i="54"/>
  <c r="O1201" i="54"/>
  <c r="O1202" i="54"/>
  <c r="O1203" i="54"/>
  <c r="O1204" i="54"/>
  <c r="O1205" i="54"/>
  <c r="O1206" i="54"/>
  <c r="O1207" i="54"/>
  <c r="O1208" i="54"/>
  <c r="O1209" i="54"/>
  <c r="O1210" i="54"/>
  <c r="O1211" i="54"/>
  <c r="O1212" i="54"/>
  <c r="O1213" i="54"/>
  <c r="O1214" i="54"/>
  <c r="O1215" i="54"/>
  <c r="O1216" i="54"/>
  <c r="O1217" i="54"/>
  <c r="O1218" i="54"/>
  <c r="O1219" i="54"/>
  <c r="O1220" i="54"/>
  <c r="O1221" i="54"/>
  <c r="O1222" i="54"/>
  <c r="O1223" i="54"/>
  <c r="O1224" i="54"/>
  <c r="O1225" i="54"/>
  <c r="O1226" i="54"/>
  <c r="O1227" i="54"/>
  <c r="O1228" i="54"/>
  <c r="O1229" i="54"/>
  <c r="O1230" i="54"/>
  <c r="O1231" i="54"/>
  <c r="O1232" i="54"/>
  <c r="O1233" i="54"/>
  <c r="O1234" i="54"/>
  <c r="O1235" i="54"/>
  <c r="O1236" i="54"/>
  <c r="O1237" i="54"/>
  <c r="O1238" i="54"/>
  <c r="O1239" i="54"/>
  <c r="O1240" i="54"/>
  <c r="O1241" i="54"/>
  <c r="O1242" i="54"/>
  <c r="O1243" i="54"/>
  <c r="O1244" i="54"/>
  <c r="O1245" i="54"/>
  <c r="O1246" i="54"/>
  <c r="O1247" i="54"/>
  <c r="O1248" i="54"/>
  <c r="O1249" i="54"/>
  <c r="O1250" i="54"/>
  <c r="O1251" i="54"/>
  <c r="O1252" i="54"/>
  <c r="O1253" i="54"/>
  <c r="O1254" i="54"/>
  <c r="O1255" i="54"/>
  <c r="O1256" i="54"/>
  <c r="O1257" i="54"/>
  <c r="O1258" i="54"/>
  <c r="O1259" i="54"/>
  <c r="O1260" i="54"/>
  <c r="O1261" i="54"/>
  <c r="O1262" i="54"/>
  <c r="O1263" i="54"/>
  <c r="O1264" i="54"/>
  <c r="O1265" i="54"/>
  <c r="O1266" i="54"/>
  <c r="O1267" i="54"/>
  <c r="O1268" i="54"/>
  <c r="O1269" i="54"/>
  <c r="O1270" i="54"/>
  <c r="O1271" i="54"/>
  <c r="O1272" i="54"/>
  <c r="O1273" i="54"/>
  <c r="O1274" i="54"/>
  <c r="O1275" i="54"/>
  <c r="O1276" i="54"/>
  <c r="O1277" i="54"/>
  <c r="O1278" i="54"/>
  <c r="O1279" i="54"/>
  <c r="O1280" i="54"/>
  <c r="O1281" i="54"/>
  <c r="O1282" i="54"/>
  <c r="O1283" i="54"/>
  <c r="O1284" i="54"/>
  <c r="O1285" i="54"/>
  <c r="O1286" i="54"/>
  <c r="O1287" i="54"/>
  <c r="O1288" i="54"/>
  <c r="O1289" i="54"/>
  <c r="O1290" i="54"/>
  <c r="O1291" i="54"/>
  <c r="O1292" i="54"/>
  <c r="O1293" i="54"/>
  <c r="O1294" i="54"/>
  <c r="O1295" i="54"/>
  <c r="O1296" i="54"/>
  <c r="O1297" i="54"/>
  <c r="O1298" i="54"/>
  <c r="O1299" i="54"/>
  <c r="O1300" i="54"/>
  <c r="O1301" i="54"/>
  <c r="O1302" i="54"/>
  <c r="O1303" i="54"/>
  <c r="O1304" i="54"/>
  <c r="O1305" i="54"/>
  <c r="O1306" i="54"/>
  <c r="O1307" i="54"/>
  <c r="O1308" i="54"/>
  <c r="O1309" i="54"/>
  <c r="O1310" i="54"/>
  <c r="O1311" i="54"/>
  <c r="O1312" i="54"/>
  <c r="O1313" i="54"/>
  <c r="O1314" i="54"/>
  <c r="O1315" i="54"/>
  <c r="O1316" i="54"/>
  <c r="O1317" i="54"/>
  <c r="O1318" i="54"/>
  <c r="O1319" i="54"/>
  <c r="O1320" i="54"/>
  <c r="O1321" i="54"/>
  <c r="O1322" i="54"/>
  <c r="O1323" i="54"/>
  <c r="O1324" i="54"/>
  <c r="O1325" i="54"/>
  <c r="O1326" i="54"/>
  <c r="O1327" i="54"/>
  <c r="O1328" i="54"/>
  <c r="O1329" i="54"/>
  <c r="O1330" i="54"/>
  <c r="O1331" i="54"/>
  <c r="O1332" i="54"/>
  <c r="O1333" i="54"/>
  <c r="O1334" i="54"/>
  <c r="O1335" i="54"/>
  <c r="O1336" i="54"/>
  <c r="O1337" i="54"/>
  <c r="O1338" i="54"/>
  <c r="O1339" i="54"/>
  <c r="O1340" i="54"/>
  <c r="O1341" i="54"/>
  <c r="O1342" i="54"/>
  <c r="O1343" i="54"/>
  <c r="O1344" i="54"/>
  <c r="O1345" i="54"/>
  <c r="O1346" i="54"/>
  <c r="O1347" i="54"/>
  <c r="O1348" i="54"/>
  <c r="O1349" i="54"/>
  <c r="O1350" i="54"/>
  <c r="O1351" i="54"/>
  <c r="O1352" i="54"/>
  <c r="O1353" i="54"/>
  <c r="O1354" i="54"/>
  <c r="O1355" i="54"/>
  <c r="O1356" i="54"/>
  <c r="O1357" i="54"/>
  <c r="O1358" i="54"/>
  <c r="O1359" i="54"/>
  <c r="O1360" i="54"/>
  <c r="O1361" i="54"/>
  <c r="O1362" i="54"/>
  <c r="O1363" i="54"/>
  <c r="O1364" i="54"/>
  <c r="O1365" i="54"/>
  <c r="O1366" i="54"/>
  <c r="O1367" i="54"/>
  <c r="O1368" i="54"/>
  <c r="O1369" i="54"/>
  <c r="O1370" i="54"/>
  <c r="O1371" i="54"/>
  <c r="O1372" i="54"/>
  <c r="O1373" i="54"/>
  <c r="O1374" i="54"/>
  <c r="O1375" i="54"/>
  <c r="O1376" i="54"/>
  <c r="O1377" i="54"/>
  <c r="O1378" i="54"/>
  <c r="O1379" i="54"/>
  <c r="O1380" i="54"/>
  <c r="O1381" i="54"/>
  <c r="O1382" i="54"/>
  <c r="O1383" i="54"/>
  <c r="O1384" i="54"/>
  <c r="O1385" i="54"/>
  <c r="O1386" i="54"/>
  <c r="O1387" i="54"/>
  <c r="O1388" i="54"/>
  <c r="O1389" i="54"/>
  <c r="O1390" i="54"/>
  <c r="O1391" i="54"/>
  <c r="O1392" i="54"/>
  <c r="O1393" i="54"/>
  <c r="O1394" i="54"/>
  <c r="O1395" i="54"/>
  <c r="O1396" i="54"/>
  <c r="O1397" i="54"/>
  <c r="O1398" i="54"/>
  <c r="O1399" i="54"/>
  <c r="O1400" i="54"/>
  <c r="O1401" i="54"/>
  <c r="O1402" i="54"/>
  <c r="O1403" i="54"/>
  <c r="O1404" i="54"/>
  <c r="O1405" i="54"/>
  <c r="O1406" i="54"/>
  <c r="O1407" i="54"/>
  <c r="O1408" i="54"/>
  <c r="O1409" i="54"/>
  <c r="O1410" i="54"/>
  <c r="O1411" i="54"/>
  <c r="O1412" i="54"/>
  <c r="O1413" i="54"/>
  <c r="O1414" i="54"/>
  <c r="O1415" i="54"/>
  <c r="O1416" i="54"/>
  <c r="O1417" i="54"/>
  <c r="O1418" i="54"/>
  <c r="O1419" i="54"/>
  <c r="O1420" i="54"/>
  <c r="O1421" i="54"/>
  <c r="O1422" i="54"/>
  <c r="O1423" i="54"/>
  <c r="O1424" i="54"/>
  <c r="O1425" i="54"/>
  <c r="O1426" i="54"/>
  <c r="O1427" i="54"/>
  <c r="O1428" i="54"/>
  <c r="O1429" i="54"/>
  <c r="O1430" i="54"/>
  <c r="O1431" i="54"/>
  <c r="O1432" i="54"/>
  <c r="O1433" i="54"/>
  <c r="O1434" i="54"/>
  <c r="O1435" i="54"/>
  <c r="O1436" i="54"/>
  <c r="O1437" i="54"/>
  <c r="O1438" i="54"/>
  <c r="O1439" i="54"/>
  <c r="O1440" i="54"/>
  <c r="O1441" i="54"/>
  <c r="O1442" i="54"/>
  <c r="O1443" i="54"/>
  <c r="O1444" i="54"/>
  <c r="O1445" i="54"/>
  <c r="O1446" i="54"/>
  <c r="O1447" i="54"/>
  <c r="O1448" i="54"/>
  <c r="O1449" i="54"/>
  <c r="O1450" i="54"/>
  <c r="O1451" i="54"/>
  <c r="O1452" i="54"/>
  <c r="O1453" i="54"/>
  <c r="O1454" i="54"/>
  <c r="O1455" i="54"/>
  <c r="O1456" i="54"/>
  <c r="O1457" i="54"/>
  <c r="O1458" i="54"/>
  <c r="O1459" i="54"/>
  <c r="O1460" i="54"/>
  <c r="O1461" i="54"/>
  <c r="O1462" i="54"/>
  <c r="O1463" i="54"/>
  <c r="O1464" i="54"/>
  <c r="O1465" i="54"/>
  <c r="O1466" i="54"/>
  <c r="O1467" i="54"/>
  <c r="O1468" i="54"/>
  <c r="O1469" i="54"/>
  <c r="O1470" i="54"/>
  <c r="O1471" i="54"/>
  <c r="O1472" i="54"/>
  <c r="O1473" i="54"/>
  <c r="O1474" i="54"/>
  <c r="O1475" i="54"/>
  <c r="O1476" i="54"/>
  <c r="O1477" i="54"/>
  <c r="O1478" i="54"/>
  <c r="O1479" i="54"/>
  <c r="O1480" i="54"/>
  <c r="O1481" i="54"/>
  <c r="O1482" i="54"/>
  <c r="O1483" i="54"/>
  <c r="O1484" i="54"/>
  <c r="O1485" i="54"/>
  <c r="O1486" i="54"/>
  <c r="O1487" i="54"/>
  <c r="O1488" i="54"/>
  <c r="O1489" i="54"/>
  <c r="O1490" i="54"/>
  <c r="O1491" i="54"/>
  <c r="O1492" i="54"/>
  <c r="O1493" i="54"/>
  <c r="O1494" i="54"/>
  <c r="O1495" i="54"/>
  <c r="O1496" i="54"/>
  <c r="O1497" i="54"/>
  <c r="O1498" i="54"/>
  <c r="O1499" i="54"/>
  <c r="O1500" i="54"/>
  <c r="O1501" i="54"/>
  <c r="O1502" i="54"/>
  <c r="O1503" i="54"/>
  <c r="O1504" i="54"/>
  <c r="O1505" i="54"/>
  <c r="O1506" i="54"/>
  <c r="O1507" i="54"/>
  <c r="O1508" i="54"/>
  <c r="O1509" i="54"/>
  <c r="O1510" i="54"/>
  <c r="O1511" i="54"/>
  <c r="O1512" i="54"/>
  <c r="O1513" i="54"/>
  <c r="O1514" i="54"/>
  <c r="O1515" i="54"/>
  <c r="O1516" i="54"/>
  <c r="O1517" i="54"/>
  <c r="O1518" i="54"/>
  <c r="O1519" i="54"/>
  <c r="O1520" i="54"/>
  <c r="O1521" i="54"/>
  <c r="O1522" i="54"/>
  <c r="O1523" i="54"/>
  <c r="O1524" i="54"/>
  <c r="O1525" i="54"/>
  <c r="O1526" i="54"/>
  <c r="O1527" i="54"/>
  <c r="O1528" i="54"/>
  <c r="O1529" i="54"/>
  <c r="O1530" i="54"/>
  <c r="O1531" i="54"/>
  <c r="O1532" i="54"/>
  <c r="O1533" i="54"/>
  <c r="O1534" i="54"/>
  <c r="O1535" i="54"/>
  <c r="O1536" i="54"/>
  <c r="O1537" i="54"/>
  <c r="O1538" i="54"/>
  <c r="O1539" i="54"/>
  <c r="O1540" i="54"/>
  <c r="O1541" i="54"/>
  <c r="O1542" i="54"/>
  <c r="O1543" i="54"/>
  <c r="O1544" i="54"/>
  <c r="O1545" i="54"/>
  <c r="O1546" i="54"/>
  <c r="O1547" i="54"/>
  <c r="O1548" i="54"/>
  <c r="O1549" i="54"/>
  <c r="O1550" i="54"/>
  <c r="O1551" i="54"/>
  <c r="O1552" i="54"/>
  <c r="O1553" i="54"/>
  <c r="O1554" i="54"/>
  <c r="O1555" i="54"/>
  <c r="O1556" i="54"/>
  <c r="O1557" i="54"/>
  <c r="O1558" i="54"/>
  <c r="O1559" i="54"/>
  <c r="O1560" i="54"/>
  <c r="O1561" i="54"/>
  <c r="O1562" i="54"/>
  <c r="O1563" i="54"/>
  <c r="O1564" i="54"/>
  <c r="O1565" i="54"/>
  <c r="O1566" i="54"/>
  <c r="O1567" i="54"/>
  <c r="O1568" i="54"/>
  <c r="O1569" i="54"/>
  <c r="O1570" i="54"/>
  <c r="O1571" i="54"/>
  <c r="O1572" i="54"/>
  <c r="O1573" i="54"/>
  <c r="O1574" i="54"/>
  <c r="O1575" i="54"/>
  <c r="O1576" i="54"/>
  <c r="O1577" i="54"/>
  <c r="O1578" i="54"/>
  <c r="O1579" i="54"/>
  <c r="O1580" i="54"/>
  <c r="O1581" i="54"/>
  <c r="O1582" i="54"/>
  <c r="O1583" i="54"/>
  <c r="O1584" i="54"/>
  <c r="O1585" i="54"/>
  <c r="O1586" i="54"/>
  <c r="O1587" i="54"/>
  <c r="O1588" i="54"/>
  <c r="O1589" i="54"/>
  <c r="O1590" i="54"/>
  <c r="O1591" i="54"/>
  <c r="O1592" i="54"/>
  <c r="O1593" i="54"/>
  <c r="O1594" i="54"/>
  <c r="O1595" i="54"/>
  <c r="O1596" i="54"/>
  <c r="O1597" i="54"/>
  <c r="O1598" i="54"/>
  <c r="O1599" i="54"/>
  <c r="O1600" i="54"/>
  <c r="O1601" i="54"/>
  <c r="O1602" i="54"/>
  <c r="O1603" i="54"/>
  <c r="O1604" i="54"/>
  <c r="O1605" i="54"/>
  <c r="O1606" i="54"/>
  <c r="O1607" i="54"/>
  <c r="O1608" i="54"/>
  <c r="O1609" i="54"/>
  <c r="O1610" i="54"/>
  <c r="O1611" i="54"/>
  <c r="O1612" i="54"/>
  <c r="O1613" i="54"/>
  <c r="O1614" i="54"/>
  <c r="O1615" i="54"/>
  <c r="O1616" i="54"/>
  <c r="O1617" i="54"/>
  <c r="O1618" i="54"/>
  <c r="O1619" i="54"/>
  <c r="O1620" i="54"/>
  <c r="O1621" i="54"/>
  <c r="O1622" i="54"/>
  <c r="O1623" i="54"/>
  <c r="O1624" i="54"/>
  <c r="O1625" i="54"/>
  <c r="O1626" i="54"/>
  <c r="O1627" i="54"/>
  <c r="O1628" i="54"/>
  <c r="O1629" i="54"/>
  <c r="O1630" i="54"/>
  <c r="O1631" i="54"/>
  <c r="O1632" i="54"/>
  <c r="O1633" i="54"/>
  <c r="O1634" i="54"/>
  <c r="O1635" i="54"/>
  <c r="O1636" i="54"/>
  <c r="O1637" i="54"/>
  <c r="O1638" i="54"/>
  <c r="O1639" i="54"/>
  <c r="O1640" i="54"/>
  <c r="O1641" i="54"/>
  <c r="O1642" i="54"/>
  <c r="O1643" i="54"/>
  <c r="O1644" i="54"/>
  <c r="O1645" i="54"/>
  <c r="O1646" i="54"/>
  <c r="O1647" i="54"/>
  <c r="O1648" i="54"/>
  <c r="O1649" i="54"/>
  <c r="O1650" i="54"/>
  <c r="O1651" i="54"/>
  <c r="O1652" i="54"/>
  <c r="O1653" i="54"/>
  <c r="O1654" i="54"/>
  <c r="O1655" i="54"/>
  <c r="O1656" i="54"/>
  <c r="O1657" i="54"/>
  <c r="O1658" i="54"/>
  <c r="O1659" i="54"/>
  <c r="O1660" i="54"/>
  <c r="O1661" i="54"/>
  <c r="O1662" i="54"/>
  <c r="O1663" i="54"/>
  <c r="O1664" i="54"/>
  <c r="O1665" i="54"/>
  <c r="O1666" i="54"/>
  <c r="O1667" i="54"/>
  <c r="O1668" i="54"/>
  <c r="O1669" i="54"/>
  <c r="O1670" i="54"/>
  <c r="O1671" i="54"/>
  <c r="O1672" i="54"/>
  <c r="O1673" i="54"/>
  <c r="O1674" i="54"/>
  <c r="O1675" i="54"/>
  <c r="O1676" i="54"/>
  <c r="O1677" i="54"/>
  <c r="O1678" i="54"/>
  <c r="O1679" i="54"/>
  <c r="O1680" i="54"/>
  <c r="O1681" i="54"/>
  <c r="O1682" i="54"/>
  <c r="O1683" i="54"/>
  <c r="O1684" i="54"/>
  <c r="O1685" i="54"/>
  <c r="O1686" i="54"/>
  <c r="O1687" i="54"/>
  <c r="O1688" i="54"/>
  <c r="O1689" i="54"/>
  <c r="O1690" i="54"/>
  <c r="O1691" i="54"/>
  <c r="O1692" i="54"/>
  <c r="O1693" i="54"/>
  <c r="O1694" i="54"/>
  <c r="O1695" i="54"/>
  <c r="O1696" i="54"/>
  <c r="O1697" i="54"/>
  <c r="O1698" i="54"/>
  <c r="O1699" i="54"/>
  <c r="O1700" i="54"/>
  <c r="O1701" i="54"/>
  <c r="O1702" i="54"/>
  <c r="O1703" i="54"/>
  <c r="O1704" i="54"/>
  <c r="O1705" i="54"/>
  <c r="O1706" i="54"/>
  <c r="O1707" i="54"/>
  <c r="O1708" i="54"/>
  <c r="O1709" i="54"/>
  <c r="O1710" i="54"/>
  <c r="O1711" i="54"/>
  <c r="O1712" i="54"/>
  <c r="O1713" i="54"/>
  <c r="O1714" i="54"/>
  <c r="O1715" i="54"/>
  <c r="O1716" i="54"/>
  <c r="O1717" i="54"/>
  <c r="O1718" i="54"/>
  <c r="O1719" i="54"/>
  <c r="O1720" i="54"/>
  <c r="O1721" i="54"/>
  <c r="O1722" i="54"/>
  <c r="O1723" i="54"/>
  <c r="O1724" i="54"/>
  <c r="O1725" i="54"/>
  <c r="O1726" i="54"/>
  <c r="O1727" i="54"/>
  <c r="O1728" i="54"/>
  <c r="O1729" i="54"/>
  <c r="O1730" i="54"/>
  <c r="O1731" i="54"/>
  <c r="O1732" i="54"/>
  <c r="O1733" i="54"/>
  <c r="O1734" i="54"/>
  <c r="O1735" i="54"/>
  <c r="O1736" i="54"/>
  <c r="O1737" i="54"/>
  <c r="O1738" i="54"/>
  <c r="O1739" i="54"/>
  <c r="O1740" i="54"/>
  <c r="O1741" i="54"/>
  <c r="O1742" i="54"/>
  <c r="O1743" i="54"/>
  <c r="O1744" i="54"/>
  <c r="O1745" i="54"/>
  <c r="O1746" i="54"/>
  <c r="O1747" i="54"/>
  <c r="O1748" i="54"/>
  <c r="O1749" i="54"/>
  <c r="O1750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M111" i="54"/>
  <c r="M112" i="54"/>
  <c r="M113" i="54"/>
  <c r="M114" i="54"/>
  <c r="M115" i="54"/>
  <c r="M116" i="54"/>
  <c r="M117" i="54"/>
  <c r="M118" i="54"/>
  <c r="M119" i="54"/>
  <c r="M120" i="54"/>
  <c r="M121" i="54"/>
  <c r="M122" i="54"/>
  <c r="M123" i="54"/>
  <c r="M124" i="54"/>
  <c r="M125" i="54"/>
  <c r="M126" i="54"/>
  <c r="M127" i="54"/>
  <c r="M128" i="54"/>
  <c r="M129" i="54"/>
  <c r="M130" i="54"/>
  <c r="M131" i="54"/>
  <c r="M132" i="54"/>
  <c r="M133" i="54"/>
  <c r="M134" i="54"/>
  <c r="M135" i="54"/>
  <c r="M136" i="54"/>
  <c r="M137" i="54"/>
  <c r="M138" i="54"/>
  <c r="M139" i="54"/>
  <c r="M140" i="54"/>
  <c r="M141" i="54"/>
  <c r="M142" i="54"/>
  <c r="M143" i="54"/>
  <c r="M144" i="54"/>
  <c r="M145" i="54"/>
  <c r="M146" i="54"/>
  <c r="M147" i="54"/>
  <c r="M148" i="54"/>
  <c r="M149" i="54"/>
  <c r="M150" i="54"/>
  <c r="M151" i="54"/>
  <c r="M152" i="54"/>
  <c r="M153" i="54"/>
  <c r="M154" i="54"/>
  <c r="M155" i="54"/>
  <c r="M156" i="54"/>
  <c r="M157" i="54"/>
  <c r="M158" i="54"/>
  <c r="M159" i="54"/>
  <c r="M160" i="54"/>
  <c r="M161" i="54"/>
  <c r="M162" i="54"/>
  <c r="M163" i="54"/>
  <c r="M164" i="54"/>
  <c r="M165" i="54"/>
  <c r="M166" i="54"/>
  <c r="M167" i="54"/>
  <c r="M168" i="54"/>
  <c r="M169" i="54"/>
  <c r="M170" i="54"/>
  <c r="M171" i="54"/>
  <c r="M172" i="54"/>
  <c r="M173" i="54"/>
  <c r="M174" i="54"/>
  <c r="M175" i="54"/>
  <c r="M176" i="54"/>
  <c r="M177" i="54"/>
  <c r="M178" i="54"/>
  <c r="M179" i="54"/>
  <c r="M180" i="54"/>
  <c r="M181" i="54"/>
  <c r="M182" i="54"/>
  <c r="M183" i="54"/>
  <c r="M184" i="54"/>
  <c r="M185" i="54"/>
  <c r="M186" i="54"/>
  <c r="M187" i="54"/>
  <c r="M188" i="54"/>
  <c r="M189" i="54"/>
  <c r="M190" i="54"/>
  <c r="M191" i="54"/>
  <c r="M192" i="54"/>
  <c r="M193" i="54"/>
  <c r="M194" i="54"/>
  <c r="M195" i="54"/>
  <c r="M196" i="54"/>
  <c r="M197" i="54"/>
  <c r="M198" i="54"/>
  <c r="M199" i="54"/>
  <c r="M200" i="54"/>
  <c r="M201" i="54"/>
  <c r="M202" i="54"/>
  <c r="M203" i="54"/>
  <c r="M204" i="54"/>
  <c r="M205" i="54"/>
  <c r="M206" i="54"/>
  <c r="M207" i="54"/>
  <c r="M208" i="54"/>
  <c r="M209" i="54"/>
  <c r="M210" i="54"/>
  <c r="M211" i="54"/>
  <c r="M212" i="54"/>
  <c r="M213" i="54"/>
  <c r="M214" i="54"/>
  <c r="M215" i="54"/>
  <c r="M216" i="54"/>
  <c r="M217" i="54"/>
  <c r="M218" i="54"/>
  <c r="M219" i="54"/>
  <c r="M220" i="54"/>
  <c r="M221" i="54"/>
  <c r="M222" i="54"/>
  <c r="M223" i="54"/>
  <c r="M224" i="54"/>
  <c r="M225" i="54"/>
  <c r="M226" i="54"/>
  <c r="M227" i="54"/>
  <c r="M228" i="54"/>
  <c r="M229" i="54"/>
  <c r="M230" i="54"/>
  <c r="M231" i="54"/>
  <c r="M232" i="54"/>
  <c r="M233" i="54"/>
  <c r="M234" i="54"/>
  <c r="M235" i="54"/>
  <c r="M236" i="54"/>
  <c r="M237" i="54"/>
  <c r="M238" i="54"/>
  <c r="M239" i="54"/>
  <c r="M240" i="54"/>
  <c r="M241" i="54"/>
  <c r="M242" i="54"/>
  <c r="M243" i="54"/>
  <c r="M244" i="54"/>
  <c r="M245" i="54"/>
  <c r="M246" i="54"/>
  <c r="M247" i="54"/>
  <c r="M248" i="54"/>
  <c r="M249" i="54"/>
  <c r="M250" i="54"/>
  <c r="M251" i="54"/>
  <c r="M252" i="54"/>
  <c r="M253" i="54"/>
  <c r="M254" i="54"/>
  <c r="M255" i="54"/>
  <c r="M256" i="54"/>
  <c r="M257" i="54"/>
  <c r="M258" i="54"/>
  <c r="M259" i="54"/>
  <c r="M260" i="54"/>
  <c r="M261" i="54"/>
  <c r="M262" i="54"/>
  <c r="M263" i="54"/>
  <c r="M264" i="54"/>
  <c r="M265" i="54"/>
  <c r="M266" i="54"/>
  <c r="M267" i="54"/>
  <c r="M268" i="54"/>
  <c r="M269" i="54"/>
  <c r="M270" i="54"/>
  <c r="M271" i="54"/>
  <c r="M272" i="54"/>
  <c r="M273" i="54"/>
  <c r="M274" i="54"/>
  <c r="M275" i="54"/>
  <c r="M276" i="54"/>
  <c r="M277" i="54"/>
  <c r="M278" i="54"/>
  <c r="M279" i="54"/>
  <c r="M280" i="54"/>
  <c r="M281" i="54"/>
  <c r="M282" i="54"/>
  <c r="M283" i="54"/>
  <c r="M284" i="54"/>
  <c r="M285" i="54"/>
  <c r="M286" i="54"/>
  <c r="M287" i="54"/>
  <c r="M288" i="54"/>
  <c r="M289" i="54"/>
  <c r="M290" i="54"/>
  <c r="M291" i="54"/>
  <c r="M292" i="54"/>
  <c r="M293" i="54"/>
  <c r="M294" i="54"/>
  <c r="M295" i="54"/>
  <c r="M296" i="54"/>
  <c r="M297" i="54"/>
  <c r="M298" i="54"/>
  <c r="M299" i="54"/>
  <c r="M300" i="54"/>
  <c r="M301" i="54"/>
  <c r="M302" i="54"/>
  <c r="M303" i="54"/>
  <c r="M304" i="54"/>
  <c r="M305" i="54"/>
  <c r="M306" i="54"/>
  <c r="M307" i="54"/>
  <c r="M308" i="54"/>
  <c r="M309" i="54"/>
  <c r="M310" i="54"/>
  <c r="M311" i="54"/>
  <c r="M312" i="54"/>
  <c r="M313" i="54"/>
  <c r="M314" i="54"/>
  <c r="M315" i="54"/>
  <c r="M316" i="54"/>
  <c r="M317" i="54"/>
  <c r="M318" i="54"/>
  <c r="M319" i="54"/>
  <c r="M320" i="54"/>
  <c r="M321" i="54"/>
  <c r="M322" i="54"/>
  <c r="M323" i="54"/>
  <c r="M324" i="54"/>
  <c r="M325" i="54"/>
  <c r="M326" i="54"/>
  <c r="M327" i="54"/>
  <c r="M328" i="54"/>
  <c r="M329" i="54"/>
  <c r="M330" i="54"/>
  <c r="M331" i="54"/>
  <c r="M332" i="54"/>
  <c r="M333" i="54"/>
  <c r="M334" i="54"/>
  <c r="M335" i="54"/>
  <c r="M336" i="54"/>
  <c r="M337" i="54"/>
  <c r="M338" i="54"/>
  <c r="M339" i="54"/>
  <c r="M340" i="54"/>
  <c r="M341" i="54"/>
  <c r="M342" i="54"/>
  <c r="M343" i="54"/>
  <c r="M344" i="54"/>
  <c r="M345" i="54"/>
  <c r="M346" i="54"/>
  <c r="M347" i="54"/>
  <c r="M348" i="54"/>
  <c r="M349" i="54"/>
  <c r="M350" i="54"/>
  <c r="M351" i="54"/>
  <c r="M352" i="54"/>
  <c r="M353" i="54"/>
  <c r="M354" i="54"/>
  <c r="M355" i="54"/>
  <c r="M356" i="54"/>
  <c r="M357" i="54"/>
  <c r="M358" i="54"/>
  <c r="M359" i="54"/>
  <c r="M360" i="54"/>
  <c r="M361" i="54"/>
  <c r="M362" i="54"/>
  <c r="M363" i="54"/>
  <c r="M364" i="54"/>
  <c r="M365" i="54"/>
  <c r="M366" i="54"/>
  <c r="M367" i="54"/>
  <c r="M368" i="54"/>
  <c r="M369" i="54"/>
  <c r="M370" i="54"/>
  <c r="M371" i="54"/>
  <c r="M372" i="54"/>
  <c r="M373" i="54"/>
  <c r="M374" i="54"/>
  <c r="M375" i="54"/>
  <c r="M376" i="54"/>
  <c r="M377" i="54"/>
  <c r="M378" i="54"/>
  <c r="M379" i="54"/>
  <c r="M380" i="54"/>
  <c r="M381" i="54"/>
  <c r="M382" i="54"/>
  <c r="M383" i="54"/>
  <c r="M384" i="54"/>
  <c r="M385" i="54"/>
  <c r="M386" i="54"/>
  <c r="M387" i="54"/>
  <c r="M388" i="54"/>
  <c r="M389" i="54"/>
  <c r="M390" i="54"/>
  <c r="M391" i="54"/>
  <c r="M392" i="54"/>
  <c r="M393" i="54"/>
  <c r="M394" i="54"/>
  <c r="M395" i="54"/>
  <c r="M396" i="54"/>
  <c r="M397" i="54"/>
  <c r="M398" i="54"/>
  <c r="M399" i="54"/>
  <c r="M400" i="54"/>
  <c r="M401" i="54"/>
  <c r="M402" i="54"/>
  <c r="M403" i="54"/>
  <c r="M404" i="54"/>
  <c r="M405" i="54"/>
  <c r="M406" i="54"/>
  <c r="M407" i="54"/>
  <c r="M408" i="54"/>
  <c r="M409" i="54"/>
  <c r="M410" i="54"/>
  <c r="M411" i="54"/>
  <c r="M412" i="54"/>
  <c r="M413" i="54"/>
  <c r="M414" i="54"/>
  <c r="M415" i="54"/>
  <c r="M416" i="54"/>
  <c r="M417" i="54"/>
  <c r="M418" i="54"/>
  <c r="M419" i="54"/>
  <c r="M420" i="54"/>
  <c r="M421" i="54"/>
  <c r="M422" i="54"/>
  <c r="M423" i="54"/>
  <c r="M424" i="54"/>
  <c r="M425" i="54"/>
  <c r="M426" i="54"/>
  <c r="M427" i="54"/>
  <c r="M428" i="54"/>
  <c r="M429" i="54"/>
  <c r="M430" i="54"/>
  <c r="M431" i="54"/>
  <c r="M432" i="54"/>
  <c r="M433" i="54"/>
  <c r="M434" i="54"/>
  <c r="M435" i="54"/>
  <c r="M436" i="54"/>
  <c r="M437" i="54"/>
  <c r="M438" i="54"/>
  <c r="M439" i="54"/>
  <c r="M440" i="54"/>
  <c r="M441" i="54"/>
  <c r="M442" i="54"/>
  <c r="M443" i="54"/>
  <c r="M444" i="54"/>
  <c r="M445" i="54"/>
  <c r="M446" i="54"/>
  <c r="M447" i="54"/>
  <c r="M448" i="54"/>
  <c r="M449" i="54"/>
  <c r="M450" i="54"/>
  <c r="M451" i="54"/>
  <c r="M452" i="54"/>
  <c r="M453" i="54"/>
  <c r="M454" i="54"/>
  <c r="M455" i="54"/>
  <c r="M456" i="54"/>
  <c r="M457" i="54"/>
  <c r="M458" i="54"/>
  <c r="M459" i="54"/>
  <c r="M460" i="54"/>
  <c r="M461" i="54"/>
  <c r="M462" i="54"/>
  <c r="M463" i="54"/>
  <c r="M464" i="54"/>
  <c r="M465" i="54"/>
  <c r="M466" i="54"/>
  <c r="M467" i="54"/>
  <c r="M468" i="54"/>
  <c r="M469" i="54"/>
  <c r="M470" i="54"/>
  <c r="M471" i="54"/>
  <c r="M472" i="54"/>
  <c r="M473" i="54"/>
  <c r="M474" i="54"/>
  <c r="M475" i="54"/>
  <c r="M476" i="54"/>
  <c r="M477" i="54"/>
  <c r="M478" i="54"/>
  <c r="M479" i="54"/>
  <c r="M480" i="54"/>
  <c r="M481" i="54"/>
  <c r="M482" i="54"/>
  <c r="M483" i="54"/>
  <c r="M484" i="54"/>
  <c r="M485" i="54"/>
  <c r="M486" i="54"/>
  <c r="M487" i="54"/>
  <c r="M488" i="54"/>
  <c r="M489" i="54"/>
  <c r="M490" i="54"/>
  <c r="M491" i="54"/>
  <c r="M492" i="54"/>
  <c r="M493" i="54"/>
  <c r="M494" i="54"/>
  <c r="M495" i="54"/>
  <c r="M496" i="54"/>
  <c r="M497" i="54"/>
  <c r="M498" i="54"/>
  <c r="M499" i="54"/>
  <c r="M500" i="54"/>
  <c r="M501" i="54"/>
  <c r="M502" i="54"/>
  <c r="M503" i="54"/>
  <c r="M504" i="54"/>
  <c r="M505" i="54"/>
  <c r="M506" i="54"/>
  <c r="M507" i="54"/>
  <c r="M508" i="54"/>
  <c r="M509" i="54"/>
  <c r="M510" i="54"/>
  <c r="M511" i="54"/>
  <c r="M512" i="54"/>
  <c r="M513" i="54"/>
  <c r="M514" i="54"/>
  <c r="M515" i="54"/>
  <c r="M516" i="54"/>
  <c r="M517" i="54"/>
  <c r="M518" i="54"/>
  <c r="M519" i="54"/>
  <c r="M520" i="54"/>
  <c r="M521" i="54"/>
  <c r="M522" i="54"/>
  <c r="M523" i="54"/>
  <c r="M524" i="54"/>
  <c r="M525" i="54"/>
  <c r="M526" i="54"/>
  <c r="M527" i="54"/>
  <c r="M528" i="54"/>
  <c r="M529" i="54"/>
  <c r="M530" i="54"/>
  <c r="M531" i="54"/>
  <c r="M532" i="54"/>
  <c r="M533" i="54"/>
  <c r="M534" i="54"/>
  <c r="M535" i="54"/>
  <c r="M536" i="54"/>
  <c r="M537" i="54"/>
  <c r="M538" i="54"/>
  <c r="M539" i="54"/>
  <c r="M540" i="54"/>
  <c r="M541" i="54"/>
  <c r="M542" i="54"/>
  <c r="M543" i="54"/>
  <c r="M544" i="54"/>
  <c r="M545" i="54"/>
  <c r="M546" i="54"/>
  <c r="M547" i="54"/>
  <c r="M548" i="54"/>
  <c r="M549" i="54"/>
  <c r="M550" i="54"/>
  <c r="M551" i="54"/>
  <c r="M552" i="54"/>
  <c r="M553" i="54"/>
  <c r="M554" i="54"/>
  <c r="M555" i="54"/>
  <c r="M556" i="54"/>
  <c r="M557" i="54"/>
  <c r="M558" i="54"/>
  <c r="M559" i="54"/>
  <c r="M560" i="54"/>
  <c r="M561" i="54"/>
  <c r="M562" i="54"/>
  <c r="M563" i="54"/>
  <c r="M564" i="54"/>
  <c r="M565" i="54"/>
  <c r="M566" i="54"/>
  <c r="M567" i="54"/>
  <c r="M568" i="54"/>
  <c r="M569" i="54"/>
  <c r="M570" i="54"/>
  <c r="M571" i="54"/>
  <c r="M572" i="54"/>
  <c r="M573" i="54"/>
  <c r="M574" i="54"/>
  <c r="M575" i="54"/>
  <c r="M576" i="54"/>
  <c r="M577" i="54"/>
  <c r="M578" i="54"/>
  <c r="M579" i="54"/>
  <c r="M580" i="54"/>
  <c r="M581" i="54"/>
  <c r="M582" i="54"/>
  <c r="M583" i="54"/>
  <c r="M584" i="54"/>
  <c r="M585" i="54"/>
  <c r="M586" i="54"/>
  <c r="M587" i="54"/>
  <c r="M588" i="54"/>
  <c r="M589" i="54"/>
  <c r="M590" i="54"/>
  <c r="M591" i="54"/>
  <c r="M592" i="54"/>
  <c r="M593" i="54"/>
  <c r="M594" i="54"/>
  <c r="M595" i="54"/>
  <c r="M596" i="54"/>
  <c r="M597" i="54"/>
  <c r="M598" i="54"/>
  <c r="M599" i="54"/>
  <c r="M600" i="54"/>
  <c r="M601" i="54"/>
  <c r="M602" i="54"/>
  <c r="M603" i="54"/>
  <c r="M604" i="54"/>
  <c r="M605" i="54"/>
  <c r="M606" i="54"/>
  <c r="M607" i="54"/>
  <c r="M608" i="54"/>
  <c r="M609" i="54"/>
  <c r="M610" i="54"/>
  <c r="M611" i="54"/>
  <c r="M612" i="54"/>
  <c r="M613" i="54"/>
  <c r="M614" i="54"/>
  <c r="M615" i="54"/>
  <c r="M616" i="54"/>
  <c r="M617" i="54"/>
  <c r="M618" i="54"/>
  <c r="M619" i="54"/>
  <c r="M620" i="54"/>
  <c r="M621" i="54"/>
  <c r="M622" i="54"/>
  <c r="M623" i="54"/>
  <c r="M624" i="54"/>
  <c r="M625" i="54"/>
  <c r="M626" i="54"/>
  <c r="M627" i="54"/>
  <c r="M628" i="54"/>
  <c r="M629" i="54"/>
  <c r="M630" i="54"/>
  <c r="M631" i="54"/>
  <c r="M632" i="54"/>
  <c r="M633" i="54"/>
  <c r="M634" i="54"/>
  <c r="M635" i="54"/>
  <c r="M636" i="54"/>
  <c r="M637" i="54"/>
  <c r="M638" i="54"/>
  <c r="M639" i="54"/>
  <c r="M640" i="54"/>
  <c r="M641" i="54"/>
  <c r="M642" i="54"/>
  <c r="M643" i="54"/>
  <c r="M644" i="54"/>
  <c r="M645" i="54"/>
  <c r="M646" i="54"/>
  <c r="M647" i="54"/>
  <c r="M648" i="54"/>
  <c r="M649" i="54"/>
  <c r="M650" i="54"/>
  <c r="M651" i="54"/>
  <c r="M652" i="54"/>
  <c r="M653" i="54"/>
  <c r="M654" i="54"/>
  <c r="M655" i="54"/>
  <c r="M656" i="54"/>
  <c r="M657" i="54"/>
  <c r="M658" i="54"/>
  <c r="M659" i="54"/>
  <c r="M660" i="54"/>
  <c r="M661" i="54"/>
  <c r="M662" i="54"/>
  <c r="M663" i="54"/>
  <c r="M664" i="54"/>
  <c r="M665" i="54"/>
  <c r="M666" i="54"/>
  <c r="M667" i="54"/>
  <c r="M668" i="54"/>
  <c r="M669" i="54"/>
  <c r="M670" i="54"/>
  <c r="M671" i="54"/>
  <c r="M672" i="54"/>
  <c r="M673" i="54"/>
  <c r="M674" i="54"/>
  <c r="M675" i="54"/>
  <c r="M676" i="54"/>
  <c r="M677" i="54"/>
  <c r="M678" i="54"/>
  <c r="M679" i="54"/>
  <c r="M680" i="54"/>
  <c r="M681" i="54"/>
  <c r="M682" i="54"/>
  <c r="M683" i="54"/>
  <c r="M684" i="54"/>
  <c r="M685" i="54"/>
  <c r="M686" i="54"/>
  <c r="M687" i="54"/>
  <c r="M688" i="54"/>
  <c r="M689" i="54"/>
  <c r="M690" i="54"/>
  <c r="M691" i="54"/>
  <c r="M692" i="54"/>
  <c r="M693" i="54"/>
  <c r="M694" i="54"/>
  <c r="M695" i="54"/>
  <c r="M696" i="54"/>
  <c r="M697" i="54"/>
  <c r="M698" i="54"/>
  <c r="M699" i="54"/>
  <c r="M700" i="54"/>
  <c r="M701" i="54"/>
  <c r="M702" i="54"/>
  <c r="M703" i="54"/>
  <c r="M704" i="54"/>
  <c r="M705" i="54"/>
  <c r="M706" i="54"/>
  <c r="M707" i="54"/>
  <c r="M708" i="54"/>
  <c r="M709" i="54"/>
  <c r="M710" i="54"/>
  <c r="M711" i="54"/>
  <c r="M712" i="54"/>
  <c r="M713" i="54"/>
  <c r="M714" i="54"/>
  <c r="M715" i="54"/>
  <c r="M716" i="54"/>
  <c r="M717" i="54"/>
  <c r="M718" i="54"/>
  <c r="M719" i="54"/>
  <c r="M720" i="54"/>
  <c r="M721" i="54"/>
  <c r="M722" i="54"/>
  <c r="M723" i="54"/>
  <c r="M724" i="54"/>
  <c r="M725" i="54"/>
  <c r="M726" i="54"/>
  <c r="M727" i="54"/>
  <c r="M728" i="54"/>
  <c r="M729" i="54"/>
  <c r="M730" i="54"/>
  <c r="M731" i="54"/>
  <c r="M732" i="54"/>
  <c r="M733" i="54"/>
  <c r="M734" i="54"/>
  <c r="M735" i="54"/>
  <c r="M736" i="54"/>
  <c r="M737" i="54"/>
  <c r="M738" i="54"/>
  <c r="M739" i="54"/>
  <c r="M740" i="54"/>
  <c r="M741" i="54"/>
  <c r="M742" i="54"/>
  <c r="M743" i="54"/>
  <c r="M744" i="54"/>
  <c r="M745" i="54"/>
  <c r="M746" i="54"/>
  <c r="M747" i="54"/>
  <c r="M748" i="54"/>
  <c r="M749" i="54"/>
  <c r="M750" i="54"/>
  <c r="M751" i="54"/>
  <c r="M752" i="54"/>
  <c r="M753" i="54"/>
  <c r="M754" i="54"/>
  <c r="M755" i="54"/>
  <c r="M756" i="54"/>
  <c r="M757" i="54"/>
  <c r="M758" i="54"/>
  <c r="M759" i="54"/>
  <c r="M760" i="54"/>
  <c r="M761" i="54"/>
  <c r="M762" i="54"/>
  <c r="M763" i="54"/>
  <c r="M764" i="54"/>
  <c r="M765" i="54"/>
  <c r="M766" i="54"/>
  <c r="M767" i="54"/>
  <c r="M768" i="54"/>
  <c r="M769" i="54"/>
  <c r="M770" i="54"/>
  <c r="M771" i="54"/>
  <c r="M772" i="54"/>
  <c r="M773" i="54"/>
  <c r="M774" i="54"/>
  <c r="M775" i="54"/>
  <c r="M776" i="54"/>
  <c r="M777" i="54"/>
  <c r="M778" i="54"/>
  <c r="M779" i="54"/>
  <c r="M780" i="54"/>
  <c r="M781" i="54"/>
  <c r="M782" i="54"/>
  <c r="M783" i="54"/>
  <c r="M784" i="54"/>
  <c r="M785" i="54"/>
  <c r="M786" i="54"/>
  <c r="M787" i="54"/>
  <c r="M788" i="54"/>
  <c r="M789" i="54"/>
  <c r="M790" i="54"/>
  <c r="M791" i="54"/>
  <c r="M792" i="54"/>
  <c r="M793" i="54"/>
  <c r="M794" i="54"/>
  <c r="M795" i="54"/>
  <c r="M796" i="54"/>
  <c r="M797" i="54"/>
  <c r="M798" i="54"/>
  <c r="M799" i="54"/>
  <c r="M800" i="54"/>
  <c r="M801" i="54"/>
  <c r="M802" i="54"/>
  <c r="M803" i="54"/>
  <c r="M804" i="54"/>
  <c r="M805" i="54"/>
  <c r="M806" i="54"/>
  <c r="M807" i="54"/>
  <c r="M808" i="54"/>
  <c r="M809" i="54"/>
  <c r="M810" i="54"/>
  <c r="M811" i="54"/>
  <c r="M812" i="54"/>
  <c r="M813" i="54"/>
  <c r="M814" i="54"/>
  <c r="M815" i="54"/>
  <c r="M816" i="54"/>
  <c r="M817" i="54"/>
  <c r="M818" i="54"/>
  <c r="M819" i="54"/>
  <c r="M820" i="54"/>
  <c r="M821" i="54"/>
  <c r="M822" i="54"/>
  <c r="M823" i="54"/>
  <c r="M824" i="54"/>
  <c r="M825" i="54"/>
  <c r="M826" i="54"/>
  <c r="M827" i="54"/>
  <c r="M828" i="54"/>
  <c r="M829" i="54"/>
  <c r="M830" i="54"/>
  <c r="M831" i="54"/>
  <c r="M832" i="54"/>
  <c r="M833" i="54"/>
  <c r="M834" i="54"/>
  <c r="M835" i="54"/>
  <c r="M836" i="54"/>
  <c r="M837" i="54"/>
  <c r="M838" i="54"/>
  <c r="M839" i="54"/>
  <c r="M840" i="54"/>
  <c r="M841" i="54"/>
  <c r="M842" i="54"/>
  <c r="M843" i="54"/>
  <c r="M844" i="54"/>
  <c r="M845" i="54"/>
  <c r="M846" i="54"/>
  <c r="M847" i="54"/>
  <c r="M848" i="54"/>
  <c r="M849" i="54"/>
  <c r="M850" i="54"/>
  <c r="M851" i="54"/>
  <c r="M852" i="54"/>
  <c r="M853" i="54"/>
  <c r="M854" i="54"/>
  <c r="M855" i="54"/>
  <c r="M856" i="54"/>
  <c r="M857" i="54"/>
  <c r="M858" i="54"/>
  <c r="M859" i="54"/>
  <c r="M860" i="54"/>
  <c r="M861" i="54"/>
  <c r="M862" i="54"/>
  <c r="M863" i="54"/>
  <c r="M864" i="54"/>
  <c r="M865" i="54"/>
  <c r="M866" i="54"/>
  <c r="M867" i="54"/>
  <c r="M868" i="54"/>
  <c r="M869" i="54"/>
  <c r="M870" i="54"/>
  <c r="M871" i="54"/>
  <c r="M872" i="54"/>
  <c r="M873" i="54"/>
  <c r="M874" i="54"/>
  <c r="M875" i="54"/>
  <c r="M876" i="54"/>
  <c r="M877" i="54"/>
  <c r="M878" i="54"/>
  <c r="M879" i="54"/>
  <c r="M880" i="54"/>
  <c r="M881" i="54"/>
  <c r="M882" i="54"/>
  <c r="M883" i="54"/>
  <c r="M884" i="54"/>
  <c r="M885" i="54"/>
  <c r="M886" i="54"/>
  <c r="M887" i="54"/>
  <c r="M888" i="54"/>
  <c r="M889" i="54"/>
  <c r="M890" i="54"/>
  <c r="M891" i="54"/>
  <c r="M892" i="54"/>
  <c r="M893" i="54"/>
  <c r="M894" i="54"/>
  <c r="M895" i="54"/>
  <c r="M896" i="54"/>
  <c r="M897" i="54"/>
  <c r="M898" i="54"/>
  <c r="M899" i="54"/>
  <c r="M900" i="54"/>
  <c r="M901" i="54"/>
  <c r="M902" i="54"/>
  <c r="M903" i="54"/>
  <c r="M904" i="54"/>
  <c r="M905" i="54"/>
  <c r="M906" i="54"/>
  <c r="M907" i="54"/>
  <c r="M908" i="54"/>
  <c r="M909" i="54"/>
  <c r="M910" i="54"/>
  <c r="M911" i="54"/>
  <c r="M912" i="54"/>
  <c r="M913" i="54"/>
  <c r="M914" i="54"/>
  <c r="M915" i="54"/>
  <c r="M916" i="54"/>
  <c r="M917" i="54"/>
  <c r="M918" i="54"/>
  <c r="M919" i="54"/>
  <c r="M920" i="54"/>
  <c r="M921" i="54"/>
  <c r="M922" i="54"/>
  <c r="M923" i="54"/>
  <c r="M924" i="54"/>
  <c r="M925" i="54"/>
  <c r="M926" i="54"/>
  <c r="M927" i="54"/>
  <c r="M928" i="54"/>
  <c r="M929" i="54"/>
  <c r="M930" i="54"/>
  <c r="M931" i="54"/>
  <c r="M932" i="54"/>
  <c r="M933" i="54"/>
  <c r="M934" i="54"/>
  <c r="M935" i="54"/>
  <c r="M936" i="54"/>
  <c r="M937" i="54"/>
  <c r="M938" i="54"/>
  <c r="M939" i="54"/>
  <c r="M940" i="54"/>
  <c r="M941" i="54"/>
  <c r="M942" i="54"/>
  <c r="M943" i="54"/>
  <c r="M944" i="54"/>
  <c r="M945" i="54"/>
  <c r="M946" i="54"/>
  <c r="M947" i="54"/>
  <c r="M948" i="54"/>
  <c r="M949" i="54"/>
  <c r="M950" i="54"/>
  <c r="M951" i="54"/>
  <c r="M952" i="54"/>
  <c r="M953" i="54"/>
  <c r="M954" i="54"/>
  <c r="M955" i="54"/>
  <c r="M956" i="54"/>
  <c r="M957" i="54"/>
  <c r="M958" i="54"/>
  <c r="M959" i="54"/>
  <c r="M960" i="54"/>
  <c r="M961" i="54"/>
  <c r="M962" i="54"/>
  <c r="M963" i="54"/>
  <c r="M964" i="54"/>
  <c r="M965" i="54"/>
  <c r="M966" i="54"/>
  <c r="M967" i="54"/>
  <c r="M968" i="54"/>
  <c r="M969" i="54"/>
  <c r="M970" i="54"/>
  <c r="M971" i="54"/>
  <c r="M972" i="54"/>
  <c r="M973" i="54"/>
  <c r="M974" i="54"/>
  <c r="M975" i="54"/>
  <c r="M976" i="54"/>
  <c r="M977" i="54"/>
  <c r="M978" i="54"/>
  <c r="M979" i="54"/>
  <c r="M980" i="54"/>
  <c r="M981" i="54"/>
  <c r="M982" i="54"/>
  <c r="M983" i="54"/>
  <c r="M984" i="54"/>
  <c r="M985" i="54"/>
  <c r="M986" i="54"/>
  <c r="M987" i="54"/>
  <c r="M988" i="54"/>
  <c r="M989" i="54"/>
  <c r="M990" i="54"/>
  <c r="M991" i="54"/>
  <c r="M992" i="54"/>
  <c r="M993" i="54"/>
  <c r="M994" i="54"/>
  <c r="M995" i="54"/>
  <c r="M996" i="54"/>
  <c r="M997" i="54"/>
  <c r="M998" i="54"/>
  <c r="M999" i="54"/>
  <c r="M1000" i="54"/>
  <c r="M1001" i="54"/>
  <c r="M1002" i="54"/>
  <c r="M1003" i="54"/>
  <c r="M1004" i="54"/>
  <c r="M1005" i="54"/>
  <c r="M1006" i="54"/>
  <c r="M1007" i="54"/>
  <c r="M1008" i="54"/>
  <c r="M1009" i="54"/>
  <c r="M1010" i="54"/>
  <c r="M1011" i="54"/>
  <c r="M1012" i="54"/>
  <c r="M1013" i="54"/>
  <c r="M1014" i="54"/>
  <c r="M1015" i="54"/>
  <c r="M1016" i="54"/>
  <c r="M1017" i="54"/>
  <c r="M1018" i="54"/>
  <c r="M1019" i="54"/>
  <c r="M1020" i="54"/>
  <c r="M1021" i="54"/>
  <c r="M1022" i="54"/>
  <c r="M1023" i="54"/>
  <c r="M1024" i="54"/>
  <c r="M1025" i="54"/>
  <c r="M1026" i="54"/>
  <c r="M1027" i="54"/>
  <c r="M1028" i="54"/>
  <c r="M1029" i="54"/>
  <c r="M1030" i="54"/>
  <c r="M1031" i="54"/>
  <c r="M1032" i="54"/>
  <c r="M1033" i="54"/>
  <c r="M1034" i="54"/>
  <c r="M1035" i="54"/>
  <c r="M1036" i="54"/>
  <c r="M1037" i="54"/>
  <c r="M1038" i="54"/>
  <c r="M1039" i="54"/>
  <c r="M1040" i="54"/>
  <c r="M1041" i="54"/>
  <c r="M1042" i="54"/>
  <c r="M1043" i="54"/>
  <c r="M1044" i="54"/>
  <c r="M1045" i="54"/>
  <c r="M1046" i="54"/>
  <c r="M1047" i="54"/>
  <c r="M1048" i="54"/>
  <c r="M1049" i="54"/>
  <c r="M1050" i="54"/>
  <c r="M1051" i="54"/>
  <c r="M1052" i="54"/>
  <c r="M1053" i="54"/>
  <c r="M1054" i="54"/>
  <c r="M1055" i="54"/>
  <c r="M1056" i="54"/>
  <c r="M1057" i="54"/>
  <c r="M1058" i="54"/>
  <c r="M1059" i="54"/>
  <c r="M1060" i="54"/>
  <c r="M1061" i="54"/>
  <c r="M1062" i="54"/>
  <c r="M1063" i="54"/>
  <c r="M1064" i="54"/>
  <c r="M1065" i="54"/>
  <c r="M1066" i="54"/>
  <c r="M1067" i="54"/>
  <c r="M1068" i="54"/>
  <c r="M1069" i="54"/>
  <c r="M1070" i="54"/>
  <c r="M1071" i="54"/>
  <c r="M1072" i="54"/>
  <c r="M1073" i="54"/>
  <c r="M1074" i="54"/>
  <c r="M1075" i="54"/>
  <c r="M1076" i="54"/>
  <c r="M1077" i="54"/>
  <c r="M1078" i="54"/>
  <c r="M1079" i="54"/>
  <c r="M1080" i="54"/>
  <c r="M1081" i="54"/>
  <c r="M1082" i="54"/>
  <c r="M1083" i="54"/>
  <c r="M1084" i="54"/>
  <c r="M1085" i="54"/>
  <c r="M1086" i="54"/>
  <c r="M1087" i="54"/>
  <c r="M1088" i="54"/>
  <c r="M1089" i="54"/>
  <c r="M1090" i="54"/>
  <c r="M1091" i="54"/>
  <c r="M1092" i="54"/>
  <c r="M1093" i="54"/>
  <c r="M1094" i="54"/>
  <c r="M1095" i="54"/>
  <c r="M1096" i="54"/>
  <c r="M1097" i="54"/>
  <c r="M1098" i="54"/>
  <c r="M1099" i="54"/>
  <c r="M1100" i="54"/>
  <c r="M1101" i="54"/>
  <c r="M1102" i="54"/>
  <c r="M1103" i="54"/>
  <c r="M1104" i="54"/>
  <c r="M1105" i="54"/>
  <c r="M1106" i="54"/>
  <c r="M1107" i="54"/>
  <c r="M1108" i="54"/>
  <c r="M1109" i="54"/>
  <c r="M1110" i="54"/>
  <c r="M1111" i="54"/>
  <c r="M1112" i="54"/>
  <c r="M1113" i="54"/>
  <c r="M1114" i="54"/>
  <c r="M1115" i="54"/>
  <c r="M1116" i="54"/>
  <c r="M1117" i="54"/>
  <c r="M1118" i="54"/>
  <c r="M1119" i="54"/>
  <c r="M1120" i="54"/>
  <c r="M1121" i="54"/>
  <c r="M1122" i="54"/>
  <c r="M1123" i="54"/>
  <c r="M1124" i="54"/>
  <c r="M1125" i="54"/>
  <c r="M1126" i="54"/>
  <c r="M1127" i="54"/>
  <c r="M1128" i="54"/>
  <c r="M1129" i="54"/>
  <c r="M1130" i="54"/>
  <c r="M1131" i="54"/>
  <c r="M1132" i="54"/>
  <c r="M1133" i="54"/>
  <c r="M1134" i="54"/>
  <c r="M1135" i="54"/>
  <c r="M1136" i="54"/>
  <c r="M1137" i="54"/>
  <c r="M1138" i="54"/>
  <c r="M1139" i="54"/>
  <c r="M1140" i="54"/>
  <c r="M1141" i="54"/>
  <c r="M1142" i="54"/>
  <c r="M1143" i="54"/>
  <c r="M1144" i="54"/>
  <c r="M1145" i="54"/>
  <c r="M1146" i="54"/>
  <c r="M1147" i="54"/>
  <c r="M1148" i="54"/>
  <c r="M1149" i="54"/>
  <c r="M1150" i="54"/>
  <c r="M1151" i="54"/>
  <c r="M1152" i="54"/>
  <c r="M1153" i="54"/>
  <c r="M1154" i="54"/>
  <c r="M1155" i="54"/>
  <c r="M1156" i="54"/>
  <c r="M1157" i="54"/>
  <c r="M1158" i="54"/>
  <c r="M1159" i="54"/>
  <c r="M1160" i="54"/>
  <c r="M1161" i="54"/>
  <c r="M1162" i="54"/>
  <c r="M1163" i="54"/>
  <c r="M1164" i="54"/>
  <c r="M1165" i="54"/>
  <c r="M1166" i="54"/>
  <c r="M1167" i="54"/>
  <c r="M1168" i="54"/>
  <c r="M1169" i="54"/>
  <c r="M1170" i="54"/>
  <c r="M1171" i="54"/>
  <c r="M1172" i="54"/>
  <c r="M1173" i="54"/>
  <c r="M1174" i="54"/>
  <c r="M1175" i="54"/>
  <c r="M1176" i="54"/>
  <c r="M1177" i="54"/>
  <c r="M1178" i="54"/>
  <c r="M1179" i="54"/>
  <c r="M1180" i="54"/>
  <c r="M1181" i="54"/>
  <c r="M1182" i="54"/>
  <c r="M1183" i="54"/>
  <c r="M1184" i="54"/>
  <c r="M1185" i="54"/>
  <c r="M1186" i="54"/>
  <c r="M1187" i="54"/>
  <c r="M1188" i="54"/>
  <c r="M1189" i="54"/>
  <c r="M1190" i="54"/>
  <c r="M1191" i="54"/>
  <c r="M1192" i="54"/>
  <c r="M1193" i="54"/>
  <c r="M1194" i="54"/>
  <c r="M1195" i="54"/>
  <c r="M1196" i="54"/>
  <c r="M1197" i="54"/>
  <c r="M1198" i="54"/>
  <c r="M1199" i="54"/>
  <c r="M1200" i="54"/>
  <c r="M1201" i="54"/>
  <c r="M1202" i="54"/>
  <c r="M1203" i="54"/>
  <c r="M1204" i="54"/>
  <c r="M1205" i="54"/>
  <c r="M1206" i="54"/>
  <c r="M1207" i="54"/>
  <c r="M1208" i="54"/>
  <c r="M1209" i="54"/>
  <c r="M1210" i="54"/>
  <c r="M1211" i="54"/>
  <c r="M1212" i="54"/>
  <c r="M1213" i="54"/>
  <c r="M1214" i="54"/>
  <c r="M1215" i="54"/>
  <c r="M1216" i="54"/>
  <c r="M1217" i="54"/>
  <c r="M1218" i="54"/>
  <c r="M1219" i="54"/>
  <c r="M1220" i="54"/>
  <c r="M1221" i="54"/>
  <c r="M1222" i="54"/>
  <c r="M1223" i="54"/>
  <c r="M1224" i="54"/>
  <c r="M1225" i="54"/>
  <c r="M1226" i="54"/>
  <c r="M1227" i="54"/>
  <c r="M1228" i="54"/>
  <c r="M1229" i="54"/>
  <c r="M1230" i="54"/>
  <c r="M1231" i="54"/>
  <c r="M1232" i="54"/>
  <c r="M1233" i="54"/>
  <c r="M1234" i="54"/>
  <c r="M1235" i="54"/>
  <c r="M1236" i="54"/>
  <c r="M1237" i="54"/>
  <c r="M1238" i="54"/>
  <c r="M1239" i="54"/>
  <c r="M1240" i="54"/>
  <c r="M1241" i="54"/>
  <c r="M1242" i="54"/>
  <c r="M1243" i="54"/>
  <c r="M1244" i="54"/>
  <c r="M1245" i="54"/>
  <c r="M1246" i="54"/>
  <c r="M1247" i="54"/>
  <c r="M1248" i="54"/>
  <c r="M1249" i="54"/>
  <c r="M1250" i="54"/>
  <c r="M1251" i="54"/>
  <c r="M1252" i="54"/>
  <c r="M1253" i="54"/>
  <c r="M1254" i="54"/>
  <c r="M1255" i="54"/>
  <c r="M1256" i="54"/>
  <c r="M1257" i="54"/>
  <c r="M1258" i="54"/>
  <c r="M1259" i="54"/>
  <c r="M1260" i="54"/>
  <c r="M1261" i="54"/>
  <c r="M1262" i="54"/>
  <c r="M1263" i="54"/>
  <c r="M1264" i="54"/>
  <c r="M1265" i="54"/>
  <c r="M1266" i="54"/>
  <c r="M1267" i="54"/>
  <c r="M1268" i="54"/>
  <c r="M1269" i="54"/>
  <c r="M1270" i="54"/>
  <c r="M1271" i="54"/>
  <c r="M1272" i="54"/>
  <c r="M1273" i="54"/>
  <c r="M1274" i="54"/>
  <c r="M1275" i="54"/>
  <c r="M1276" i="54"/>
  <c r="M1277" i="54"/>
  <c r="M1278" i="54"/>
  <c r="M1279" i="54"/>
  <c r="M1280" i="54"/>
  <c r="M1281" i="54"/>
  <c r="M1282" i="54"/>
  <c r="M1283" i="54"/>
  <c r="M1284" i="54"/>
  <c r="M1285" i="54"/>
  <c r="M1286" i="54"/>
  <c r="M1287" i="54"/>
  <c r="M1288" i="54"/>
  <c r="M1289" i="54"/>
  <c r="M1290" i="54"/>
  <c r="M1291" i="54"/>
  <c r="M1292" i="54"/>
  <c r="M1293" i="54"/>
  <c r="M1294" i="54"/>
  <c r="M1295" i="54"/>
  <c r="M1296" i="54"/>
  <c r="M1297" i="54"/>
  <c r="M1298" i="54"/>
  <c r="M1299" i="54"/>
  <c r="M1300" i="54"/>
  <c r="M1301" i="54"/>
  <c r="M1302" i="54"/>
  <c r="M1303" i="54"/>
  <c r="M1304" i="54"/>
  <c r="M1305" i="54"/>
  <c r="M1306" i="54"/>
  <c r="M1307" i="54"/>
  <c r="M1308" i="54"/>
  <c r="M1309" i="54"/>
  <c r="M1310" i="54"/>
  <c r="M1311" i="54"/>
  <c r="M1312" i="54"/>
  <c r="M1313" i="54"/>
  <c r="M1314" i="54"/>
  <c r="M1315" i="54"/>
  <c r="M1316" i="54"/>
  <c r="M1317" i="54"/>
  <c r="M1318" i="54"/>
  <c r="M1319" i="54"/>
  <c r="M1320" i="54"/>
  <c r="M1321" i="54"/>
  <c r="M1322" i="54"/>
  <c r="M1323" i="54"/>
  <c r="M1324" i="54"/>
  <c r="M1325" i="54"/>
  <c r="M1326" i="54"/>
  <c r="M1327" i="54"/>
  <c r="M1328" i="54"/>
  <c r="M1329" i="54"/>
  <c r="M1330" i="54"/>
  <c r="M1331" i="54"/>
  <c r="M1332" i="54"/>
  <c r="M1333" i="54"/>
  <c r="M1334" i="54"/>
  <c r="M1335" i="54"/>
  <c r="M1336" i="54"/>
  <c r="M1337" i="54"/>
  <c r="M1338" i="54"/>
  <c r="M1339" i="54"/>
  <c r="M1340" i="54"/>
  <c r="M1341" i="54"/>
  <c r="M1342" i="54"/>
  <c r="M1343" i="54"/>
  <c r="M1344" i="54"/>
  <c r="M1345" i="54"/>
  <c r="M1346" i="54"/>
  <c r="M1347" i="54"/>
  <c r="M1348" i="54"/>
  <c r="M1349" i="54"/>
  <c r="M1350" i="54"/>
  <c r="M1351" i="54"/>
  <c r="M1352" i="54"/>
  <c r="M1353" i="54"/>
  <c r="M1354" i="54"/>
  <c r="M1355" i="54"/>
  <c r="M1356" i="54"/>
  <c r="M1357" i="54"/>
  <c r="M1358" i="54"/>
  <c r="M1359" i="54"/>
  <c r="M1360" i="54"/>
  <c r="M1361" i="54"/>
  <c r="M1362" i="54"/>
  <c r="M1363" i="54"/>
  <c r="M1364" i="54"/>
  <c r="M1365" i="54"/>
  <c r="M1366" i="54"/>
  <c r="M1367" i="54"/>
  <c r="M1368" i="54"/>
  <c r="M1369" i="54"/>
  <c r="M1370" i="54"/>
  <c r="M1371" i="54"/>
  <c r="M1372" i="54"/>
  <c r="M1373" i="54"/>
  <c r="M1374" i="54"/>
  <c r="M1375" i="54"/>
  <c r="M1376" i="54"/>
  <c r="M1377" i="54"/>
  <c r="M1378" i="54"/>
  <c r="M1379" i="54"/>
  <c r="M1380" i="54"/>
  <c r="M1381" i="54"/>
  <c r="M1382" i="54"/>
  <c r="M1383" i="54"/>
  <c r="M1384" i="54"/>
  <c r="M1385" i="54"/>
  <c r="M1386" i="54"/>
  <c r="M1387" i="54"/>
  <c r="M1388" i="54"/>
  <c r="M1389" i="54"/>
  <c r="M1390" i="54"/>
  <c r="M1391" i="54"/>
  <c r="M1392" i="54"/>
  <c r="M1393" i="54"/>
  <c r="M1394" i="54"/>
  <c r="M1395" i="54"/>
  <c r="M1396" i="54"/>
  <c r="M1397" i="54"/>
  <c r="M1398" i="54"/>
  <c r="M1399" i="54"/>
  <c r="M1400" i="54"/>
  <c r="M1401" i="54"/>
  <c r="M1402" i="54"/>
  <c r="M1403" i="54"/>
  <c r="M1404" i="54"/>
  <c r="M1405" i="54"/>
  <c r="M1406" i="54"/>
  <c r="M1407" i="54"/>
  <c r="M1408" i="54"/>
  <c r="M1409" i="54"/>
  <c r="M1410" i="54"/>
  <c r="M1411" i="54"/>
  <c r="M1412" i="54"/>
  <c r="M1413" i="54"/>
  <c r="M1414" i="54"/>
  <c r="M1415" i="54"/>
  <c r="M1416" i="54"/>
  <c r="M1417" i="54"/>
  <c r="M1418" i="54"/>
  <c r="M1419" i="54"/>
  <c r="M1420" i="54"/>
  <c r="M1421" i="54"/>
  <c r="M1422" i="54"/>
  <c r="M1423" i="54"/>
  <c r="M1424" i="54"/>
  <c r="M1425" i="54"/>
  <c r="M1426" i="54"/>
  <c r="M1427" i="54"/>
  <c r="M1428" i="54"/>
  <c r="M1429" i="54"/>
  <c r="M1430" i="54"/>
  <c r="M1431" i="54"/>
  <c r="M1432" i="54"/>
  <c r="M1433" i="54"/>
  <c r="M1434" i="54"/>
  <c r="M1435" i="54"/>
  <c r="M1436" i="54"/>
  <c r="M1437" i="54"/>
  <c r="M1438" i="54"/>
  <c r="M1439" i="54"/>
  <c r="M1440" i="54"/>
  <c r="M1441" i="54"/>
  <c r="M1442" i="54"/>
  <c r="M1443" i="54"/>
  <c r="M1444" i="54"/>
  <c r="M1445" i="54"/>
  <c r="M1446" i="54"/>
  <c r="M1447" i="54"/>
  <c r="M1448" i="54"/>
  <c r="M1449" i="54"/>
  <c r="M1450" i="54"/>
  <c r="M1451" i="54"/>
  <c r="M1452" i="54"/>
  <c r="M1453" i="54"/>
  <c r="M1454" i="54"/>
  <c r="M1455" i="54"/>
  <c r="M1456" i="54"/>
  <c r="M1457" i="54"/>
  <c r="M1458" i="54"/>
  <c r="M1459" i="54"/>
  <c r="M1460" i="54"/>
  <c r="M1461" i="54"/>
  <c r="M1462" i="54"/>
  <c r="M1463" i="54"/>
  <c r="M1464" i="54"/>
  <c r="M1465" i="54"/>
  <c r="M1466" i="54"/>
  <c r="M1467" i="54"/>
  <c r="M1468" i="54"/>
  <c r="M1469" i="54"/>
  <c r="M1470" i="54"/>
  <c r="M1471" i="54"/>
  <c r="M1472" i="54"/>
  <c r="M1473" i="54"/>
  <c r="M1474" i="54"/>
  <c r="M1475" i="54"/>
  <c r="M1476" i="54"/>
  <c r="M1477" i="54"/>
  <c r="M1478" i="54"/>
  <c r="M1479" i="54"/>
  <c r="M1480" i="54"/>
  <c r="M1481" i="54"/>
  <c r="M1482" i="54"/>
  <c r="M1483" i="54"/>
  <c r="M1484" i="54"/>
  <c r="M1485" i="54"/>
  <c r="M1486" i="54"/>
  <c r="M1487" i="54"/>
  <c r="M1488" i="54"/>
  <c r="M1489" i="54"/>
  <c r="M1490" i="54"/>
  <c r="M1491" i="54"/>
  <c r="M1492" i="54"/>
  <c r="M1493" i="54"/>
  <c r="M1494" i="54"/>
  <c r="M1495" i="54"/>
  <c r="M1496" i="54"/>
  <c r="M1497" i="54"/>
  <c r="M1498" i="54"/>
  <c r="M1499" i="54"/>
  <c r="M1500" i="54"/>
  <c r="M1501" i="54"/>
  <c r="M1502" i="54"/>
  <c r="M1503" i="54"/>
  <c r="M1504" i="54"/>
  <c r="M1505" i="54"/>
  <c r="M1506" i="54"/>
  <c r="M1507" i="54"/>
  <c r="M1508" i="54"/>
  <c r="M1509" i="54"/>
  <c r="M1510" i="54"/>
  <c r="M1511" i="54"/>
  <c r="M1512" i="54"/>
  <c r="M1513" i="54"/>
  <c r="M1514" i="54"/>
  <c r="M1515" i="54"/>
  <c r="M1516" i="54"/>
  <c r="M1517" i="54"/>
  <c r="M1518" i="54"/>
  <c r="M1519" i="54"/>
  <c r="M1520" i="54"/>
  <c r="M1521" i="54"/>
  <c r="M1522" i="54"/>
  <c r="M1523" i="54"/>
  <c r="M1524" i="54"/>
  <c r="M1525" i="54"/>
  <c r="M1526" i="54"/>
  <c r="M1527" i="54"/>
  <c r="M1528" i="54"/>
  <c r="M1529" i="54"/>
  <c r="M1530" i="54"/>
  <c r="M1531" i="54"/>
  <c r="M1532" i="54"/>
  <c r="M1533" i="54"/>
  <c r="M1534" i="54"/>
  <c r="M1535" i="54"/>
  <c r="M1536" i="54"/>
  <c r="M1537" i="54"/>
  <c r="M1538" i="54"/>
  <c r="M1539" i="54"/>
  <c r="M1540" i="54"/>
  <c r="M1541" i="54"/>
  <c r="M1542" i="54"/>
  <c r="M1543" i="54"/>
  <c r="M1544" i="54"/>
  <c r="M1545" i="54"/>
  <c r="M1546" i="54"/>
  <c r="M1547" i="54"/>
  <c r="M1548" i="54"/>
  <c r="M1549" i="54"/>
  <c r="M1550" i="54"/>
  <c r="M1551" i="54"/>
  <c r="M1552" i="54"/>
  <c r="M1553" i="54"/>
  <c r="M1554" i="54"/>
  <c r="M1555" i="54"/>
  <c r="M1556" i="54"/>
  <c r="M1557" i="54"/>
  <c r="M1558" i="54"/>
  <c r="M1559" i="54"/>
  <c r="M1560" i="54"/>
  <c r="M1561" i="54"/>
  <c r="M1562" i="54"/>
  <c r="M1563" i="54"/>
  <c r="M1564" i="54"/>
  <c r="M1565" i="54"/>
  <c r="M1566" i="54"/>
  <c r="M1567" i="54"/>
  <c r="M1568" i="54"/>
  <c r="M1569" i="54"/>
  <c r="M1570" i="54"/>
  <c r="M1571" i="54"/>
  <c r="M1572" i="54"/>
  <c r="M1573" i="54"/>
  <c r="M1574" i="54"/>
  <c r="M1575" i="54"/>
  <c r="M1576" i="54"/>
  <c r="M1577" i="54"/>
  <c r="M1578" i="54"/>
  <c r="M1579" i="54"/>
  <c r="M1580" i="54"/>
  <c r="M1581" i="54"/>
  <c r="M1582" i="54"/>
  <c r="M1583" i="54"/>
  <c r="M1584" i="54"/>
  <c r="M1585" i="54"/>
  <c r="M1586" i="54"/>
  <c r="M1587" i="54"/>
  <c r="M1588" i="54"/>
  <c r="M1589" i="54"/>
  <c r="M1590" i="54"/>
  <c r="M1591" i="54"/>
  <c r="M1592" i="54"/>
  <c r="M1593" i="54"/>
  <c r="M1594" i="54"/>
  <c r="M1595" i="54"/>
  <c r="M1596" i="54"/>
  <c r="M1597" i="54"/>
  <c r="M1598" i="54"/>
  <c r="M1599" i="54"/>
  <c r="M1600" i="54"/>
  <c r="M1601" i="54"/>
  <c r="M1602" i="54"/>
  <c r="M1603" i="54"/>
  <c r="M1604" i="54"/>
  <c r="M1605" i="54"/>
  <c r="M1606" i="54"/>
  <c r="M1607" i="54"/>
  <c r="M1608" i="54"/>
  <c r="M1609" i="54"/>
  <c r="M1610" i="54"/>
  <c r="M1611" i="54"/>
  <c r="M1612" i="54"/>
  <c r="M1613" i="54"/>
  <c r="M1614" i="54"/>
  <c r="M1615" i="54"/>
  <c r="M1616" i="54"/>
  <c r="M1617" i="54"/>
  <c r="M1618" i="54"/>
  <c r="M1619" i="54"/>
  <c r="M1620" i="54"/>
  <c r="M1621" i="54"/>
  <c r="M1622" i="54"/>
  <c r="M1623" i="54"/>
  <c r="M1624" i="54"/>
  <c r="M1625" i="54"/>
  <c r="M1626" i="54"/>
  <c r="M1627" i="54"/>
  <c r="M1628" i="54"/>
  <c r="M1629" i="54"/>
  <c r="M1630" i="54"/>
  <c r="M1631" i="54"/>
  <c r="M1632" i="54"/>
  <c r="M1633" i="54"/>
  <c r="M1634" i="54"/>
  <c r="M1635" i="54"/>
  <c r="M1636" i="54"/>
  <c r="M1637" i="54"/>
  <c r="M1638" i="54"/>
  <c r="M1639" i="54"/>
  <c r="M1640" i="54"/>
  <c r="M1641" i="54"/>
  <c r="M1642" i="54"/>
  <c r="M1643" i="54"/>
  <c r="M1644" i="54"/>
  <c r="M1645" i="54"/>
  <c r="M1646" i="54"/>
  <c r="M1647" i="54"/>
  <c r="M1648" i="54"/>
  <c r="M1649" i="54"/>
  <c r="M1650" i="54"/>
  <c r="M1651" i="54"/>
  <c r="M1652" i="54"/>
  <c r="M1653" i="54"/>
  <c r="M1654" i="54"/>
  <c r="M1655" i="54"/>
  <c r="M1656" i="54"/>
  <c r="M1657" i="54"/>
  <c r="M1658" i="54"/>
  <c r="M1659" i="54"/>
  <c r="M1660" i="54"/>
  <c r="M1661" i="54"/>
  <c r="M1662" i="54"/>
  <c r="M1663" i="54"/>
  <c r="M1664" i="54"/>
  <c r="M1665" i="54"/>
  <c r="M1666" i="54"/>
  <c r="M1667" i="54"/>
  <c r="M1668" i="54"/>
  <c r="M1669" i="54"/>
  <c r="M1670" i="54"/>
  <c r="M1671" i="54"/>
  <c r="M1672" i="54"/>
  <c r="M1673" i="54"/>
  <c r="M1674" i="54"/>
  <c r="M1675" i="54"/>
  <c r="M1676" i="54"/>
  <c r="M1677" i="54"/>
  <c r="M1678" i="54"/>
  <c r="M1679" i="54"/>
  <c r="M1680" i="54"/>
  <c r="M1681" i="54"/>
  <c r="M1682" i="54"/>
  <c r="M1683" i="54"/>
  <c r="M1684" i="54"/>
  <c r="M1685" i="54"/>
  <c r="M1686" i="54"/>
  <c r="M1687" i="54"/>
  <c r="M1688" i="54"/>
  <c r="M1689" i="54"/>
  <c r="M1690" i="54"/>
  <c r="M1691" i="54"/>
  <c r="M1692" i="54"/>
  <c r="M1693" i="54"/>
  <c r="M1694" i="54"/>
  <c r="M1695" i="54"/>
  <c r="M1696" i="54"/>
  <c r="M1697" i="54"/>
  <c r="M1698" i="54"/>
  <c r="M1699" i="54"/>
  <c r="M1700" i="54"/>
  <c r="M1701" i="54"/>
  <c r="M1702" i="54"/>
  <c r="M1703" i="54"/>
  <c r="M1704" i="54"/>
  <c r="M1705" i="54"/>
  <c r="M1706" i="54"/>
  <c r="M1707" i="54"/>
  <c r="M1708" i="54"/>
  <c r="M1709" i="54"/>
  <c r="M1710" i="54"/>
  <c r="M1711" i="54"/>
  <c r="M1712" i="54"/>
  <c r="M1713" i="54"/>
  <c r="M1714" i="54"/>
  <c r="M1715" i="54"/>
  <c r="M1716" i="54"/>
  <c r="M1717" i="54"/>
  <c r="M1718" i="54"/>
  <c r="M1719" i="54"/>
  <c r="M1720" i="54"/>
  <c r="M1721" i="54"/>
  <c r="M1722" i="54"/>
  <c r="M1723" i="54"/>
  <c r="M1724" i="54"/>
  <c r="M1725" i="54"/>
  <c r="M1726" i="54"/>
  <c r="M1727" i="54"/>
  <c r="M1728" i="54"/>
  <c r="M1729" i="54"/>
  <c r="M1730" i="54"/>
  <c r="M1731" i="54"/>
  <c r="M1732" i="54"/>
  <c r="M1733" i="54"/>
  <c r="M1734" i="54"/>
  <c r="M1735" i="54"/>
  <c r="M1736" i="54"/>
  <c r="M1737" i="54"/>
  <c r="M1738" i="54"/>
  <c r="M1739" i="54"/>
  <c r="M1740" i="54"/>
  <c r="M1741" i="54"/>
  <c r="M1742" i="54"/>
  <c r="M1743" i="54"/>
  <c r="M1744" i="54"/>
  <c r="M1745" i="54"/>
  <c r="M1746" i="54"/>
  <c r="M1747" i="54"/>
  <c r="M1748" i="54"/>
  <c r="M1749" i="54"/>
  <c r="M1750" i="54"/>
  <c r="F9" i="56"/>
  <c r="F10" i="56"/>
  <c r="F11" i="56"/>
  <c r="E11" i="56"/>
  <c r="E10" i="56"/>
  <c r="X206" i="57"/>
  <c r="U206" i="57"/>
  <c r="V206" i="57" s="1"/>
  <c r="S206" i="57"/>
  <c r="T206" i="57" s="1"/>
  <c r="R206" i="57"/>
  <c r="Q206" i="57"/>
  <c r="N206" i="57"/>
  <c r="M206" i="57"/>
  <c r="J206" i="57"/>
  <c r="I206" i="57"/>
  <c r="F206" i="57"/>
  <c r="E206" i="57"/>
  <c r="X205" i="57"/>
  <c r="U205" i="57"/>
  <c r="V205" i="57" s="1"/>
  <c r="S205" i="57"/>
  <c r="T205" i="57" s="1"/>
  <c r="R205" i="57"/>
  <c r="Q205" i="57"/>
  <c r="N205" i="57"/>
  <c r="M205" i="57"/>
  <c r="J205" i="57"/>
  <c r="I205" i="57"/>
  <c r="F205" i="57"/>
  <c r="E205" i="57"/>
  <c r="X204" i="57"/>
  <c r="U204" i="57"/>
  <c r="V204" i="57" s="1"/>
  <c r="S204" i="57"/>
  <c r="T204" i="57" s="1"/>
  <c r="R204" i="57"/>
  <c r="Q204" i="57"/>
  <c r="N204" i="57"/>
  <c r="M204" i="57"/>
  <c r="J204" i="57"/>
  <c r="I204" i="57"/>
  <c r="F204" i="57"/>
  <c r="E204" i="57"/>
  <c r="X203" i="57"/>
  <c r="U203" i="57"/>
  <c r="V203" i="57" s="1"/>
  <c r="S203" i="57"/>
  <c r="T203" i="57" s="1"/>
  <c r="R203" i="57"/>
  <c r="Q203" i="57"/>
  <c r="N203" i="57"/>
  <c r="M203" i="57"/>
  <c r="J203" i="57"/>
  <c r="I203" i="57"/>
  <c r="F203" i="57"/>
  <c r="E203" i="57"/>
  <c r="X202" i="57"/>
  <c r="U202" i="57"/>
  <c r="V202" i="57" s="1"/>
  <c r="S202" i="57"/>
  <c r="T202" i="57" s="1"/>
  <c r="R202" i="57"/>
  <c r="Q202" i="57"/>
  <c r="N202" i="57"/>
  <c r="M202" i="57"/>
  <c r="J202" i="57"/>
  <c r="I202" i="57"/>
  <c r="F202" i="57"/>
  <c r="E202" i="57"/>
  <c r="X201" i="57"/>
  <c r="U201" i="57"/>
  <c r="V201" i="57" s="1"/>
  <c r="S201" i="57"/>
  <c r="T201" i="57" s="1"/>
  <c r="R201" i="57"/>
  <c r="Q201" i="57"/>
  <c r="N201" i="57"/>
  <c r="M201" i="57"/>
  <c r="J201" i="57"/>
  <c r="I201" i="57"/>
  <c r="F201" i="57"/>
  <c r="E201" i="57"/>
  <c r="X200" i="57"/>
  <c r="U200" i="57"/>
  <c r="V200" i="57" s="1"/>
  <c r="S200" i="57"/>
  <c r="T200" i="57" s="1"/>
  <c r="R200" i="57"/>
  <c r="Q200" i="57"/>
  <c r="N200" i="57"/>
  <c r="M200" i="57"/>
  <c r="J200" i="57"/>
  <c r="I200" i="57"/>
  <c r="F200" i="57"/>
  <c r="E200" i="57"/>
  <c r="X199" i="57"/>
  <c r="U199" i="57"/>
  <c r="V199" i="57" s="1"/>
  <c r="S199" i="57"/>
  <c r="T199" i="57" s="1"/>
  <c r="R199" i="57"/>
  <c r="Q199" i="57"/>
  <c r="N199" i="57"/>
  <c r="M199" i="57"/>
  <c r="J199" i="57"/>
  <c r="I199" i="57"/>
  <c r="F199" i="57"/>
  <c r="E199" i="57"/>
  <c r="X198" i="57"/>
  <c r="U198" i="57"/>
  <c r="V198" i="57" s="1"/>
  <c r="S198" i="57"/>
  <c r="T198" i="57" s="1"/>
  <c r="R198" i="57"/>
  <c r="Q198" i="57"/>
  <c r="N198" i="57"/>
  <c r="M198" i="57"/>
  <c r="J198" i="57"/>
  <c r="I198" i="57"/>
  <c r="F198" i="57"/>
  <c r="E198" i="57"/>
  <c r="X197" i="57"/>
  <c r="U197" i="57"/>
  <c r="V197" i="57" s="1"/>
  <c r="S197" i="57"/>
  <c r="T197" i="57" s="1"/>
  <c r="R197" i="57"/>
  <c r="Q197" i="57"/>
  <c r="N197" i="57"/>
  <c r="M197" i="57"/>
  <c r="J197" i="57"/>
  <c r="I197" i="57"/>
  <c r="F197" i="57"/>
  <c r="E197" i="57"/>
  <c r="X196" i="57"/>
  <c r="U196" i="57"/>
  <c r="V196" i="57" s="1"/>
  <c r="S196" i="57"/>
  <c r="T196" i="57" s="1"/>
  <c r="R196" i="57"/>
  <c r="Q196" i="57"/>
  <c r="N196" i="57"/>
  <c r="M196" i="57"/>
  <c r="J196" i="57"/>
  <c r="I196" i="57"/>
  <c r="F196" i="57"/>
  <c r="E196" i="57"/>
  <c r="X195" i="57"/>
  <c r="U195" i="57"/>
  <c r="V195" i="57" s="1"/>
  <c r="S195" i="57"/>
  <c r="T195" i="57" s="1"/>
  <c r="R195" i="57"/>
  <c r="Q195" i="57"/>
  <c r="N195" i="57"/>
  <c r="M195" i="57"/>
  <c r="J195" i="57"/>
  <c r="I195" i="57"/>
  <c r="F195" i="57"/>
  <c r="E195" i="57"/>
  <c r="X194" i="57"/>
  <c r="U194" i="57"/>
  <c r="V194" i="57" s="1"/>
  <c r="S194" i="57"/>
  <c r="T194" i="57" s="1"/>
  <c r="R194" i="57"/>
  <c r="Q194" i="57"/>
  <c r="N194" i="57"/>
  <c r="M194" i="57"/>
  <c r="J194" i="57"/>
  <c r="I194" i="57"/>
  <c r="F194" i="57"/>
  <c r="E194" i="57"/>
  <c r="X193" i="57"/>
  <c r="U193" i="57"/>
  <c r="V193" i="57" s="1"/>
  <c r="S193" i="57"/>
  <c r="T193" i="57" s="1"/>
  <c r="R193" i="57"/>
  <c r="Q193" i="57"/>
  <c r="N193" i="57"/>
  <c r="M193" i="57"/>
  <c r="J193" i="57"/>
  <c r="I193" i="57"/>
  <c r="F193" i="57"/>
  <c r="E193" i="57"/>
  <c r="X192" i="57"/>
  <c r="U192" i="57"/>
  <c r="V192" i="57" s="1"/>
  <c r="S192" i="57"/>
  <c r="T192" i="57" s="1"/>
  <c r="R192" i="57"/>
  <c r="Q192" i="57"/>
  <c r="N192" i="57"/>
  <c r="M192" i="57"/>
  <c r="J192" i="57"/>
  <c r="I192" i="57"/>
  <c r="F192" i="57"/>
  <c r="E192" i="57"/>
  <c r="X191" i="57"/>
  <c r="U191" i="57"/>
  <c r="V191" i="57" s="1"/>
  <c r="S191" i="57"/>
  <c r="T191" i="57" s="1"/>
  <c r="R191" i="57"/>
  <c r="Q191" i="57"/>
  <c r="N191" i="57"/>
  <c r="M191" i="57"/>
  <c r="J191" i="57"/>
  <c r="I191" i="57"/>
  <c r="F191" i="57"/>
  <c r="E191" i="57"/>
  <c r="X190" i="57"/>
  <c r="U190" i="57"/>
  <c r="V190" i="57" s="1"/>
  <c r="S190" i="57"/>
  <c r="T190" i="57" s="1"/>
  <c r="R190" i="57"/>
  <c r="Q190" i="57"/>
  <c r="N190" i="57"/>
  <c r="M190" i="57"/>
  <c r="J190" i="57"/>
  <c r="I190" i="57"/>
  <c r="F190" i="57"/>
  <c r="E190" i="57"/>
  <c r="X189" i="57"/>
  <c r="U189" i="57"/>
  <c r="V189" i="57" s="1"/>
  <c r="S189" i="57"/>
  <c r="T189" i="57" s="1"/>
  <c r="R189" i="57"/>
  <c r="Q189" i="57"/>
  <c r="N189" i="57"/>
  <c r="M189" i="57"/>
  <c r="J189" i="57"/>
  <c r="I189" i="57"/>
  <c r="F189" i="57"/>
  <c r="E189" i="57"/>
  <c r="X188" i="57"/>
  <c r="U188" i="57"/>
  <c r="V188" i="57" s="1"/>
  <c r="S188" i="57"/>
  <c r="T188" i="57" s="1"/>
  <c r="R188" i="57"/>
  <c r="Q188" i="57"/>
  <c r="N188" i="57"/>
  <c r="M188" i="57"/>
  <c r="J188" i="57"/>
  <c r="I188" i="57"/>
  <c r="F188" i="57"/>
  <c r="E188" i="57"/>
  <c r="X187" i="57"/>
  <c r="U187" i="57"/>
  <c r="V187" i="57" s="1"/>
  <c r="S187" i="57"/>
  <c r="T187" i="57" s="1"/>
  <c r="R187" i="57"/>
  <c r="Q187" i="57"/>
  <c r="N187" i="57"/>
  <c r="M187" i="57"/>
  <c r="J187" i="57"/>
  <c r="I187" i="57"/>
  <c r="F187" i="57"/>
  <c r="E187" i="57"/>
  <c r="X186" i="57"/>
  <c r="U186" i="57"/>
  <c r="V186" i="57" s="1"/>
  <c r="S186" i="57"/>
  <c r="T186" i="57" s="1"/>
  <c r="R186" i="57"/>
  <c r="Q186" i="57"/>
  <c r="N186" i="57"/>
  <c r="M186" i="57"/>
  <c r="J186" i="57"/>
  <c r="I186" i="57"/>
  <c r="F186" i="57"/>
  <c r="E186" i="57"/>
  <c r="X185" i="57"/>
  <c r="U185" i="57"/>
  <c r="V185" i="57" s="1"/>
  <c r="S185" i="57"/>
  <c r="T185" i="57" s="1"/>
  <c r="R185" i="57"/>
  <c r="Q185" i="57"/>
  <c r="N185" i="57"/>
  <c r="M185" i="57"/>
  <c r="J185" i="57"/>
  <c r="I185" i="57"/>
  <c r="F185" i="57"/>
  <c r="E185" i="57"/>
  <c r="X184" i="57"/>
  <c r="U184" i="57"/>
  <c r="V184" i="57" s="1"/>
  <c r="S184" i="57"/>
  <c r="T184" i="57" s="1"/>
  <c r="R184" i="57"/>
  <c r="Q184" i="57"/>
  <c r="N184" i="57"/>
  <c r="M184" i="57"/>
  <c r="J184" i="57"/>
  <c r="I184" i="57"/>
  <c r="F184" i="57"/>
  <c r="E184" i="57"/>
  <c r="X183" i="57"/>
  <c r="U183" i="57"/>
  <c r="V183" i="57" s="1"/>
  <c r="S183" i="57"/>
  <c r="T183" i="57" s="1"/>
  <c r="R183" i="57"/>
  <c r="Q183" i="57"/>
  <c r="N183" i="57"/>
  <c r="M183" i="57"/>
  <c r="J183" i="57"/>
  <c r="I183" i="57"/>
  <c r="F183" i="57"/>
  <c r="E183" i="57"/>
  <c r="X182" i="57"/>
  <c r="U182" i="57"/>
  <c r="V182" i="57" s="1"/>
  <c r="S182" i="57"/>
  <c r="T182" i="57" s="1"/>
  <c r="R182" i="57"/>
  <c r="Q182" i="57"/>
  <c r="N182" i="57"/>
  <c r="M182" i="57"/>
  <c r="J182" i="57"/>
  <c r="I182" i="57"/>
  <c r="F182" i="57"/>
  <c r="E182" i="57"/>
  <c r="X181" i="57"/>
  <c r="U181" i="57"/>
  <c r="V181" i="57" s="1"/>
  <c r="S181" i="57"/>
  <c r="T181" i="57" s="1"/>
  <c r="R181" i="57"/>
  <c r="Q181" i="57"/>
  <c r="N181" i="57"/>
  <c r="M181" i="57"/>
  <c r="J181" i="57"/>
  <c r="I181" i="57"/>
  <c r="F181" i="57"/>
  <c r="E181" i="57"/>
  <c r="X180" i="57"/>
  <c r="U180" i="57"/>
  <c r="V180" i="57" s="1"/>
  <c r="S180" i="57"/>
  <c r="T180" i="57" s="1"/>
  <c r="R180" i="57"/>
  <c r="Q180" i="57"/>
  <c r="N180" i="57"/>
  <c r="M180" i="57"/>
  <c r="J180" i="57"/>
  <c r="I180" i="57"/>
  <c r="F180" i="57"/>
  <c r="E180" i="57"/>
  <c r="X179" i="57"/>
  <c r="U179" i="57"/>
  <c r="V179" i="57" s="1"/>
  <c r="S179" i="57"/>
  <c r="T179" i="57" s="1"/>
  <c r="R179" i="57"/>
  <c r="Q179" i="57"/>
  <c r="N179" i="57"/>
  <c r="M179" i="57"/>
  <c r="J179" i="57"/>
  <c r="I179" i="57"/>
  <c r="F179" i="57"/>
  <c r="E179" i="57"/>
  <c r="X178" i="57"/>
  <c r="U178" i="57"/>
  <c r="V178" i="57" s="1"/>
  <c r="S178" i="57"/>
  <c r="T178" i="57" s="1"/>
  <c r="R178" i="57"/>
  <c r="Q178" i="57"/>
  <c r="N178" i="57"/>
  <c r="M178" i="57"/>
  <c r="J178" i="57"/>
  <c r="I178" i="57"/>
  <c r="F178" i="57"/>
  <c r="E178" i="57"/>
  <c r="X177" i="57"/>
  <c r="U177" i="57"/>
  <c r="V177" i="57" s="1"/>
  <c r="S177" i="57"/>
  <c r="T177" i="57" s="1"/>
  <c r="R177" i="57"/>
  <c r="Q177" i="57"/>
  <c r="N177" i="57"/>
  <c r="M177" i="57"/>
  <c r="J177" i="57"/>
  <c r="I177" i="57"/>
  <c r="F177" i="57"/>
  <c r="E177" i="57"/>
  <c r="X176" i="57"/>
  <c r="U176" i="57"/>
  <c r="V176" i="57" s="1"/>
  <c r="S176" i="57"/>
  <c r="T176" i="57" s="1"/>
  <c r="R176" i="57"/>
  <c r="Q176" i="57"/>
  <c r="N176" i="57"/>
  <c r="M176" i="57"/>
  <c r="J176" i="57"/>
  <c r="I176" i="57"/>
  <c r="F176" i="57"/>
  <c r="E176" i="57"/>
  <c r="X175" i="57"/>
  <c r="U175" i="57"/>
  <c r="V175" i="57" s="1"/>
  <c r="S175" i="57"/>
  <c r="T175" i="57" s="1"/>
  <c r="R175" i="57"/>
  <c r="Q175" i="57"/>
  <c r="N175" i="57"/>
  <c r="M175" i="57"/>
  <c r="J175" i="57"/>
  <c r="I175" i="57"/>
  <c r="F175" i="57"/>
  <c r="E175" i="57"/>
  <c r="X174" i="57"/>
  <c r="U174" i="57"/>
  <c r="V174" i="57" s="1"/>
  <c r="S174" i="57"/>
  <c r="T174" i="57" s="1"/>
  <c r="R174" i="57"/>
  <c r="Q174" i="57"/>
  <c r="N174" i="57"/>
  <c r="M174" i="57"/>
  <c r="J174" i="57"/>
  <c r="I174" i="57"/>
  <c r="F174" i="57"/>
  <c r="E174" i="57"/>
  <c r="X173" i="57"/>
  <c r="U173" i="57"/>
  <c r="V173" i="57" s="1"/>
  <c r="S173" i="57"/>
  <c r="T173" i="57" s="1"/>
  <c r="R173" i="57"/>
  <c r="Q173" i="57"/>
  <c r="N173" i="57"/>
  <c r="M173" i="57"/>
  <c r="J173" i="57"/>
  <c r="I173" i="57"/>
  <c r="F173" i="57"/>
  <c r="E173" i="57"/>
  <c r="X172" i="57"/>
  <c r="U172" i="57"/>
  <c r="V172" i="57" s="1"/>
  <c r="S172" i="57"/>
  <c r="T172" i="57" s="1"/>
  <c r="R172" i="57"/>
  <c r="Q172" i="57"/>
  <c r="N172" i="57"/>
  <c r="M172" i="57"/>
  <c r="J172" i="57"/>
  <c r="I172" i="57"/>
  <c r="F172" i="57"/>
  <c r="E172" i="57"/>
  <c r="X171" i="57"/>
  <c r="U171" i="57"/>
  <c r="V171" i="57" s="1"/>
  <c r="S171" i="57"/>
  <c r="T171" i="57" s="1"/>
  <c r="R171" i="57"/>
  <c r="Q171" i="57"/>
  <c r="N171" i="57"/>
  <c r="M171" i="57"/>
  <c r="J171" i="57"/>
  <c r="I171" i="57"/>
  <c r="F171" i="57"/>
  <c r="E171" i="57"/>
  <c r="X170" i="57"/>
  <c r="U170" i="57"/>
  <c r="V170" i="57" s="1"/>
  <c r="S170" i="57"/>
  <c r="T170" i="57" s="1"/>
  <c r="R170" i="57"/>
  <c r="Q170" i="57"/>
  <c r="N170" i="57"/>
  <c r="M170" i="57"/>
  <c r="J170" i="57"/>
  <c r="I170" i="57"/>
  <c r="F170" i="57"/>
  <c r="E170" i="57"/>
  <c r="X169" i="57"/>
  <c r="U169" i="57"/>
  <c r="V169" i="57" s="1"/>
  <c r="S169" i="57"/>
  <c r="T169" i="57" s="1"/>
  <c r="R169" i="57"/>
  <c r="Q169" i="57"/>
  <c r="N169" i="57"/>
  <c r="M169" i="57"/>
  <c r="J169" i="57"/>
  <c r="I169" i="57"/>
  <c r="F169" i="57"/>
  <c r="E169" i="57"/>
  <c r="X168" i="57"/>
  <c r="U168" i="57"/>
  <c r="V168" i="57" s="1"/>
  <c r="S168" i="57"/>
  <c r="T168" i="57" s="1"/>
  <c r="R168" i="57"/>
  <c r="Q168" i="57"/>
  <c r="N168" i="57"/>
  <c r="M168" i="57"/>
  <c r="J168" i="57"/>
  <c r="I168" i="57"/>
  <c r="F168" i="57"/>
  <c r="E168" i="57"/>
  <c r="X167" i="57"/>
  <c r="U167" i="57"/>
  <c r="V167" i="57" s="1"/>
  <c r="S167" i="57"/>
  <c r="T167" i="57" s="1"/>
  <c r="R167" i="57"/>
  <c r="Q167" i="57"/>
  <c r="N167" i="57"/>
  <c r="M167" i="57"/>
  <c r="J167" i="57"/>
  <c r="I167" i="57"/>
  <c r="F167" i="57"/>
  <c r="E167" i="57"/>
  <c r="X166" i="57"/>
  <c r="U166" i="57"/>
  <c r="V166" i="57" s="1"/>
  <c r="S166" i="57"/>
  <c r="T166" i="57" s="1"/>
  <c r="R166" i="57"/>
  <c r="Q166" i="57"/>
  <c r="N166" i="57"/>
  <c r="M166" i="57"/>
  <c r="J166" i="57"/>
  <c r="I166" i="57"/>
  <c r="F166" i="57"/>
  <c r="E166" i="57"/>
  <c r="X165" i="57"/>
  <c r="U165" i="57"/>
  <c r="V165" i="57" s="1"/>
  <c r="S165" i="57"/>
  <c r="T165" i="57" s="1"/>
  <c r="R165" i="57"/>
  <c r="Q165" i="57"/>
  <c r="N165" i="57"/>
  <c r="M165" i="57"/>
  <c r="J165" i="57"/>
  <c r="I165" i="57"/>
  <c r="F165" i="57"/>
  <c r="E165" i="57"/>
  <c r="X164" i="57"/>
  <c r="U164" i="57"/>
  <c r="V164" i="57" s="1"/>
  <c r="S164" i="57"/>
  <c r="T164" i="57" s="1"/>
  <c r="R164" i="57"/>
  <c r="Q164" i="57"/>
  <c r="N164" i="57"/>
  <c r="M164" i="57"/>
  <c r="J164" i="57"/>
  <c r="I164" i="57"/>
  <c r="F164" i="57"/>
  <c r="E164" i="57"/>
  <c r="X163" i="57"/>
  <c r="U163" i="57"/>
  <c r="V163" i="57" s="1"/>
  <c r="S163" i="57"/>
  <c r="T163" i="57" s="1"/>
  <c r="R163" i="57"/>
  <c r="Q163" i="57"/>
  <c r="N163" i="57"/>
  <c r="M163" i="57"/>
  <c r="J163" i="57"/>
  <c r="I163" i="57"/>
  <c r="F163" i="57"/>
  <c r="E163" i="57"/>
  <c r="X162" i="57"/>
  <c r="U162" i="57"/>
  <c r="V162" i="57" s="1"/>
  <c r="S162" i="57"/>
  <c r="T162" i="57" s="1"/>
  <c r="R162" i="57"/>
  <c r="Q162" i="57"/>
  <c r="N162" i="57"/>
  <c r="M162" i="57"/>
  <c r="J162" i="57"/>
  <c r="I162" i="57"/>
  <c r="F162" i="57"/>
  <c r="E162" i="57"/>
  <c r="X161" i="57"/>
  <c r="U161" i="57"/>
  <c r="V161" i="57" s="1"/>
  <c r="S161" i="57"/>
  <c r="T161" i="57" s="1"/>
  <c r="R161" i="57"/>
  <c r="Q161" i="57"/>
  <c r="N161" i="57"/>
  <c r="M161" i="57"/>
  <c r="J161" i="57"/>
  <c r="I161" i="57"/>
  <c r="F161" i="57"/>
  <c r="E161" i="57"/>
  <c r="X160" i="57"/>
  <c r="U160" i="57"/>
  <c r="V160" i="57" s="1"/>
  <c r="S160" i="57"/>
  <c r="T160" i="57" s="1"/>
  <c r="R160" i="57"/>
  <c r="Q160" i="57"/>
  <c r="N160" i="57"/>
  <c r="M160" i="57"/>
  <c r="J160" i="57"/>
  <c r="I160" i="57"/>
  <c r="F160" i="57"/>
  <c r="E160" i="57"/>
  <c r="X159" i="57"/>
  <c r="U159" i="57"/>
  <c r="V159" i="57" s="1"/>
  <c r="S159" i="57"/>
  <c r="T159" i="57" s="1"/>
  <c r="R159" i="57"/>
  <c r="Q159" i="57"/>
  <c r="N159" i="57"/>
  <c r="M159" i="57"/>
  <c r="J159" i="57"/>
  <c r="I159" i="57"/>
  <c r="F159" i="57"/>
  <c r="E159" i="57"/>
  <c r="X158" i="57"/>
  <c r="U158" i="57"/>
  <c r="V158" i="57" s="1"/>
  <c r="S158" i="57"/>
  <c r="T158" i="57" s="1"/>
  <c r="R158" i="57"/>
  <c r="Q158" i="57"/>
  <c r="N158" i="57"/>
  <c r="M158" i="57"/>
  <c r="J158" i="57"/>
  <c r="I158" i="57"/>
  <c r="F158" i="57"/>
  <c r="E158" i="57"/>
  <c r="X157" i="57"/>
  <c r="U157" i="57"/>
  <c r="V157" i="57" s="1"/>
  <c r="S157" i="57"/>
  <c r="T157" i="57" s="1"/>
  <c r="R157" i="57"/>
  <c r="Q157" i="57"/>
  <c r="N157" i="57"/>
  <c r="M157" i="57"/>
  <c r="J157" i="57"/>
  <c r="I157" i="57"/>
  <c r="F157" i="57"/>
  <c r="E157" i="57"/>
  <c r="X156" i="57"/>
  <c r="U156" i="57"/>
  <c r="V156" i="57" s="1"/>
  <c r="S156" i="57"/>
  <c r="T156" i="57" s="1"/>
  <c r="R156" i="57"/>
  <c r="Q156" i="57"/>
  <c r="N156" i="57"/>
  <c r="M156" i="57"/>
  <c r="J156" i="57"/>
  <c r="I156" i="57"/>
  <c r="F156" i="57"/>
  <c r="E156" i="57"/>
  <c r="X155" i="57"/>
  <c r="U155" i="57"/>
  <c r="V155" i="57" s="1"/>
  <c r="S155" i="57"/>
  <c r="T155" i="57" s="1"/>
  <c r="R155" i="57"/>
  <c r="Q155" i="57"/>
  <c r="N155" i="57"/>
  <c r="M155" i="57"/>
  <c r="J155" i="57"/>
  <c r="I155" i="57"/>
  <c r="F155" i="57"/>
  <c r="E155" i="57"/>
  <c r="X154" i="57"/>
  <c r="U154" i="57"/>
  <c r="V154" i="57" s="1"/>
  <c r="S154" i="57"/>
  <c r="T154" i="57" s="1"/>
  <c r="R154" i="57"/>
  <c r="Q154" i="57"/>
  <c r="N154" i="57"/>
  <c r="M154" i="57"/>
  <c r="J154" i="57"/>
  <c r="I154" i="57"/>
  <c r="F154" i="57"/>
  <c r="E154" i="57"/>
  <c r="X153" i="57"/>
  <c r="U153" i="57"/>
  <c r="V153" i="57" s="1"/>
  <c r="T153" i="57"/>
  <c r="S153" i="57"/>
  <c r="R153" i="57"/>
  <c r="Q153" i="57"/>
  <c r="N153" i="57"/>
  <c r="M153" i="57"/>
  <c r="J153" i="57"/>
  <c r="I153" i="57"/>
  <c r="F153" i="57"/>
  <c r="E153" i="57"/>
  <c r="X152" i="57"/>
  <c r="U152" i="57"/>
  <c r="V152" i="57" s="1"/>
  <c r="S152" i="57"/>
  <c r="T152" i="57" s="1"/>
  <c r="R152" i="57"/>
  <c r="Q152" i="57"/>
  <c r="N152" i="57"/>
  <c r="M152" i="57"/>
  <c r="J152" i="57"/>
  <c r="I152" i="57"/>
  <c r="F152" i="57"/>
  <c r="E152" i="57"/>
  <c r="X151" i="57"/>
  <c r="U151" i="57"/>
  <c r="V151" i="57" s="1"/>
  <c r="S151" i="57"/>
  <c r="T151" i="57" s="1"/>
  <c r="R151" i="57"/>
  <c r="Q151" i="57"/>
  <c r="N151" i="57"/>
  <c r="M151" i="57"/>
  <c r="J151" i="57"/>
  <c r="I151" i="57"/>
  <c r="F151" i="57"/>
  <c r="E151" i="57"/>
  <c r="X150" i="57"/>
  <c r="U150" i="57"/>
  <c r="V150" i="57" s="1"/>
  <c r="S150" i="57"/>
  <c r="T150" i="57" s="1"/>
  <c r="R150" i="57"/>
  <c r="Q150" i="57"/>
  <c r="N150" i="57"/>
  <c r="M150" i="57"/>
  <c r="J150" i="57"/>
  <c r="I150" i="57"/>
  <c r="F150" i="57"/>
  <c r="E150" i="57"/>
  <c r="X149" i="57"/>
  <c r="U149" i="57"/>
  <c r="V149" i="57" s="1"/>
  <c r="S149" i="57"/>
  <c r="T149" i="57" s="1"/>
  <c r="R149" i="57"/>
  <c r="Q149" i="57"/>
  <c r="N149" i="57"/>
  <c r="M149" i="57"/>
  <c r="J149" i="57"/>
  <c r="I149" i="57"/>
  <c r="F149" i="57"/>
  <c r="E149" i="57"/>
  <c r="X148" i="57"/>
  <c r="U148" i="57"/>
  <c r="V148" i="57" s="1"/>
  <c r="S148" i="57"/>
  <c r="T148" i="57" s="1"/>
  <c r="R148" i="57"/>
  <c r="Q148" i="57"/>
  <c r="N148" i="57"/>
  <c r="M148" i="57"/>
  <c r="J148" i="57"/>
  <c r="I148" i="57"/>
  <c r="F148" i="57"/>
  <c r="E148" i="57"/>
  <c r="X147" i="57"/>
  <c r="U147" i="57"/>
  <c r="V147" i="57" s="1"/>
  <c r="S147" i="57"/>
  <c r="T147" i="57" s="1"/>
  <c r="R147" i="57"/>
  <c r="Q147" i="57"/>
  <c r="N147" i="57"/>
  <c r="M147" i="57"/>
  <c r="J147" i="57"/>
  <c r="I147" i="57"/>
  <c r="F147" i="57"/>
  <c r="E147" i="57"/>
  <c r="X146" i="57"/>
  <c r="U146" i="57"/>
  <c r="V146" i="57" s="1"/>
  <c r="S146" i="57"/>
  <c r="T146" i="57" s="1"/>
  <c r="R146" i="57"/>
  <c r="Q146" i="57"/>
  <c r="N146" i="57"/>
  <c r="M146" i="57"/>
  <c r="J146" i="57"/>
  <c r="I146" i="57"/>
  <c r="F146" i="57"/>
  <c r="E146" i="57"/>
  <c r="X145" i="57"/>
  <c r="U145" i="57"/>
  <c r="V145" i="57" s="1"/>
  <c r="S145" i="57"/>
  <c r="T145" i="57" s="1"/>
  <c r="R145" i="57"/>
  <c r="Q145" i="57"/>
  <c r="N145" i="57"/>
  <c r="M145" i="57"/>
  <c r="J145" i="57"/>
  <c r="I145" i="57"/>
  <c r="F145" i="57"/>
  <c r="E145" i="57"/>
  <c r="X144" i="57"/>
  <c r="U144" i="57"/>
  <c r="V144" i="57" s="1"/>
  <c r="S144" i="57"/>
  <c r="T144" i="57" s="1"/>
  <c r="R144" i="57"/>
  <c r="Q144" i="57"/>
  <c r="N144" i="57"/>
  <c r="M144" i="57"/>
  <c r="J144" i="57"/>
  <c r="I144" i="57"/>
  <c r="F144" i="57"/>
  <c r="E144" i="57"/>
  <c r="X143" i="57"/>
  <c r="U143" i="57"/>
  <c r="V143" i="57" s="1"/>
  <c r="S143" i="57"/>
  <c r="T143" i="57" s="1"/>
  <c r="R143" i="57"/>
  <c r="Q143" i="57"/>
  <c r="N143" i="57"/>
  <c r="M143" i="57"/>
  <c r="J143" i="57"/>
  <c r="I143" i="57"/>
  <c r="F143" i="57"/>
  <c r="E143" i="57"/>
  <c r="X142" i="57"/>
  <c r="U142" i="57"/>
  <c r="V142" i="57" s="1"/>
  <c r="S142" i="57"/>
  <c r="T142" i="57" s="1"/>
  <c r="R142" i="57"/>
  <c r="Q142" i="57"/>
  <c r="N142" i="57"/>
  <c r="M142" i="57"/>
  <c r="J142" i="57"/>
  <c r="I142" i="57"/>
  <c r="F142" i="57"/>
  <c r="E142" i="57"/>
  <c r="X141" i="57"/>
  <c r="U141" i="57"/>
  <c r="V141" i="57" s="1"/>
  <c r="S141" i="57"/>
  <c r="T141" i="57" s="1"/>
  <c r="R141" i="57"/>
  <c r="Q141" i="57"/>
  <c r="N141" i="57"/>
  <c r="M141" i="57"/>
  <c r="J141" i="57"/>
  <c r="I141" i="57"/>
  <c r="F141" i="57"/>
  <c r="E141" i="57"/>
  <c r="X140" i="57"/>
  <c r="U140" i="57"/>
  <c r="V140" i="57" s="1"/>
  <c r="S140" i="57"/>
  <c r="T140" i="57" s="1"/>
  <c r="R140" i="57"/>
  <c r="Q140" i="57"/>
  <c r="N140" i="57"/>
  <c r="M140" i="57"/>
  <c r="J140" i="57"/>
  <c r="I140" i="57"/>
  <c r="F140" i="57"/>
  <c r="E140" i="57"/>
  <c r="X139" i="57"/>
  <c r="U139" i="57"/>
  <c r="V139" i="57" s="1"/>
  <c r="S139" i="57"/>
  <c r="T139" i="57" s="1"/>
  <c r="R139" i="57"/>
  <c r="Q139" i="57"/>
  <c r="N139" i="57"/>
  <c r="M139" i="57"/>
  <c r="J139" i="57"/>
  <c r="I139" i="57"/>
  <c r="F139" i="57"/>
  <c r="E139" i="57"/>
  <c r="X138" i="57"/>
  <c r="U138" i="57"/>
  <c r="V138" i="57" s="1"/>
  <c r="S138" i="57"/>
  <c r="T138" i="57" s="1"/>
  <c r="R138" i="57"/>
  <c r="Q138" i="57"/>
  <c r="N138" i="57"/>
  <c r="M138" i="57"/>
  <c r="J138" i="57"/>
  <c r="I138" i="57"/>
  <c r="F138" i="57"/>
  <c r="E138" i="57"/>
  <c r="X137" i="57"/>
  <c r="U137" i="57"/>
  <c r="V137" i="57" s="1"/>
  <c r="S137" i="57"/>
  <c r="T137" i="57" s="1"/>
  <c r="R137" i="57"/>
  <c r="Q137" i="57"/>
  <c r="N137" i="57"/>
  <c r="M137" i="57"/>
  <c r="J137" i="57"/>
  <c r="I137" i="57"/>
  <c r="F137" i="57"/>
  <c r="E137" i="57"/>
  <c r="X136" i="57"/>
  <c r="U136" i="57"/>
  <c r="V136" i="57" s="1"/>
  <c r="S136" i="57"/>
  <c r="T136" i="57" s="1"/>
  <c r="R136" i="57"/>
  <c r="Q136" i="57"/>
  <c r="N136" i="57"/>
  <c r="M136" i="57"/>
  <c r="J136" i="57"/>
  <c r="I136" i="57"/>
  <c r="F136" i="57"/>
  <c r="E136" i="57"/>
  <c r="X135" i="57"/>
  <c r="U135" i="57"/>
  <c r="V135" i="57" s="1"/>
  <c r="S135" i="57"/>
  <c r="T135" i="57" s="1"/>
  <c r="R135" i="57"/>
  <c r="Q135" i="57"/>
  <c r="N135" i="57"/>
  <c r="M135" i="57"/>
  <c r="J135" i="57"/>
  <c r="I135" i="57"/>
  <c r="F135" i="57"/>
  <c r="E135" i="57"/>
  <c r="X134" i="57"/>
  <c r="U134" i="57"/>
  <c r="V134" i="57" s="1"/>
  <c r="S134" i="57"/>
  <c r="T134" i="57" s="1"/>
  <c r="R134" i="57"/>
  <c r="Q134" i="57"/>
  <c r="N134" i="57"/>
  <c r="M134" i="57"/>
  <c r="J134" i="57"/>
  <c r="I134" i="57"/>
  <c r="F134" i="57"/>
  <c r="E134" i="57"/>
  <c r="X133" i="57"/>
  <c r="U133" i="57"/>
  <c r="V133" i="57" s="1"/>
  <c r="S133" i="57"/>
  <c r="T133" i="57" s="1"/>
  <c r="R133" i="57"/>
  <c r="Q133" i="57"/>
  <c r="N133" i="57"/>
  <c r="M133" i="57"/>
  <c r="J133" i="57"/>
  <c r="I133" i="57"/>
  <c r="F133" i="57"/>
  <c r="E133" i="57"/>
  <c r="X132" i="57"/>
  <c r="U132" i="57"/>
  <c r="V132" i="57" s="1"/>
  <c r="S132" i="57"/>
  <c r="T132" i="57" s="1"/>
  <c r="R132" i="57"/>
  <c r="Q132" i="57"/>
  <c r="N132" i="57"/>
  <c r="M132" i="57"/>
  <c r="J132" i="57"/>
  <c r="I132" i="57"/>
  <c r="F132" i="57"/>
  <c r="E132" i="57"/>
  <c r="X131" i="57"/>
  <c r="U131" i="57"/>
  <c r="V131" i="57" s="1"/>
  <c r="S131" i="57"/>
  <c r="T131" i="57" s="1"/>
  <c r="R131" i="57"/>
  <c r="Q131" i="57"/>
  <c r="N131" i="57"/>
  <c r="M131" i="57"/>
  <c r="J131" i="57"/>
  <c r="I131" i="57"/>
  <c r="F131" i="57"/>
  <c r="E131" i="57"/>
  <c r="X130" i="57"/>
  <c r="U130" i="57"/>
  <c r="V130" i="57" s="1"/>
  <c r="S130" i="57"/>
  <c r="T130" i="57" s="1"/>
  <c r="R130" i="57"/>
  <c r="Q130" i="57"/>
  <c r="N130" i="57"/>
  <c r="M130" i="57"/>
  <c r="J130" i="57"/>
  <c r="I130" i="57"/>
  <c r="F130" i="57"/>
  <c r="E130" i="57"/>
  <c r="X129" i="57"/>
  <c r="U129" i="57"/>
  <c r="V129" i="57" s="1"/>
  <c r="S129" i="57"/>
  <c r="T129" i="57" s="1"/>
  <c r="R129" i="57"/>
  <c r="Q129" i="57"/>
  <c r="N129" i="57"/>
  <c r="M129" i="57"/>
  <c r="J129" i="57"/>
  <c r="I129" i="57"/>
  <c r="F129" i="57"/>
  <c r="E129" i="57"/>
  <c r="X128" i="57"/>
  <c r="U128" i="57"/>
  <c r="V128" i="57" s="1"/>
  <c r="S128" i="57"/>
  <c r="T128" i="57" s="1"/>
  <c r="R128" i="57"/>
  <c r="Q128" i="57"/>
  <c r="N128" i="57"/>
  <c r="M128" i="57"/>
  <c r="J128" i="57"/>
  <c r="I128" i="57"/>
  <c r="F128" i="57"/>
  <c r="E128" i="57"/>
  <c r="X127" i="57"/>
  <c r="U127" i="57"/>
  <c r="V127" i="57" s="1"/>
  <c r="S127" i="57"/>
  <c r="T127" i="57" s="1"/>
  <c r="R127" i="57"/>
  <c r="Q127" i="57"/>
  <c r="N127" i="57"/>
  <c r="M127" i="57"/>
  <c r="J127" i="57"/>
  <c r="I127" i="57"/>
  <c r="F127" i="57"/>
  <c r="E127" i="57"/>
  <c r="X126" i="57"/>
  <c r="U126" i="57"/>
  <c r="V126" i="57" s="1"/>
  <c r="S126" i="57"/>
  <c r="T126" i="57" s="1"/>
  <c r="R126" i="57"/>
  <c r="Q126" i="57"/>
  <c r="N126" i="57"/>
  <c r="M126" i="57"/>
  <c r="J126" i="57"/>
  <c r="I126" i="57"/>
  <c r="F126" i="57"/>
  <c r="E126" i="57"/>
  <c r="X125" i="57"/>
  <c r="U125" i="57"/>
  <c r="V125" i="57" s="1"/>
  <c r="S125" i="57"/>
  <c r="T125" i="57" s="1"/>
  <c r="R125" i="57"/>
  <c r="Q125" i="57"/>
  <c r="N125" i="57"/>
  <c r="M125" i="57"/>
  <c r="J125" i="57"/>
  <c r="I125" i="57"/>
  <c r="F125" i="57"/>
  <c r="E125" i="57"/>
  <c r="X124" i="57"/>
  <c r="U124" i="57"/>
  <c r="V124" i="57" s="1"/>
  <c r="S124" i="57"/>
  <c r="T124" i="57" s="1"/>
  <c r="R124" i="57"/>
  <c r="Q124" i="57"/>
  <c r="N124" i="57"/>
  <c r="M124" i="57"/>
  <c r="J124" i="57"/>
  <c r="I124" i="57"/>
  <c r="F124" i="57"/>
  <c r="E124" i="57"/>
  <c r="X123" i="57"/>
  <c r="U123" i="57"/>
  <c r="V123" i="57" s="1"/>
  <c r="S123" i="57"/>
  <c r="T123" i="57" s="1"/>
  <c r="R123" i="57"/>
  <c r="Q123" i="57"/>
  <c r="N123" i="57"/>
  <c r="M123" i="57"/>
  <c r="J123" i="57"/>
  <c r="I123" i="57"/>
  <c r="F123" i="57"/>
  <c r="E123" i="57"/>
  <c r="X122" i="57"/>
  <c r="U122" i="57"/>
  <c r="V122" i="57" s="1"/>
  <c r="S122" i="57"/>
  <c r="T122" i="57" s="1"/>
  <c r="R122" i="57"/>
  <c r="Q122" i="57"/>
  <c r="N122" i="57"/>
  <c r="M122" i="57"/>
  <c r="J122" i="57"/>
  <c r="I122" i="57"/>
  <c r="F122" i="57"/>
  <c r="E122" i="57"/>
  <c r="X121" i="57"/>
  <c r="U121" i="57"/>
  <c r="V121" i="57" s="1"/>
  <c r="S121" i="57"/>
  <c r="T121" i="57" s="1"/>
  <c r="R121" i="57"/>
  <c r="Q121" i="57"/>
  <c r="N121" i="57"/>
  <c r="M121" i="57"/>
  <c r="J121" i="57"/>
  <c r="I121" i="57"/>
  <c r="F121" i="57"/>
  <c r="E121" i="57"/>
  <c r="X120" i="57"/>
  <c r="U120" i="57"/>
  <c r="V120" i="57" s="1"/>
  <c r="S120" i="57"/>
  <c r="T120" i="57" s="1"/>
  <c r="R120" i="57"/>
  <c r="Q120" i="57"/>
  <c r="N120" i="57"/>
  <c r="M120" i="57"/>
  <c r="J120" i="57"/>
  <c r="I120" i="57"/>
  <c r="F120" i="57"/>
  <c r="E120" i="57"/>
  <c r="X119" i="57"/>
  <c r="U119" i="57"/>
  <c r="V119" i="57" s="1"/>
  <c r="S119" i="57"/>
  <c r="T119" i="57" s="1"/>
  <c r="R119" i="57"/>
  <c r="Q119" i="57"/>
  <c r="N119" i="57"/>
  <c r="M119" i="57"/>
  <c r="J119" i="57"/>
  <c r="I119" i="57"/>
  <c r="F119" i="57"/>
  <c r="E119" i="57"/>
  <c r="X118" i="57"/>
  <c r="U118" i="57"/>
  <c r="V118" i="57" s="1"/>
  <c r="T118" i="57"/>
  <c r="S118" i="57"/>
  <c r="R118" i="57"/>
  <c r="Q118" i="57"/>
  <c r="N118" i="57"/>
  <c r="M118" i="57"/>
  <c r="J118" i="57"/>
  <c r="I118" i="57"/>
  <c r="F118" i="57"/>
  <c r="E118" i="57"/>
  <c r="X117" i="57"/>
  <c r="U117" i="57"/>
  <c r="V117" i="57" s="1"/>
  <c r="S117" i="57"/>
  <c r="T117" i="57" s="1"/>
  <c r="R117" i="57"/>
  <c r="Q117" i="57"/>
  <c r="N117" i="57"/>
  <c r="M117" i="57"/>
  <c r="J117" i="57"/>
  <c r="I117" i="57"/>
  <c r="F117" i="57"/>
  <c r="E117" i="57"/>
  <c r="X116" i="57"/>
  <c r="U116" i="57"/>
  <c r="V116" i="57" s="1"/>
  <c r="S116" i="57"/>
  <c r="T116" i="57" s="1"/>
  <c r="R116" i="57"/>
  <c r="Q116" i="57"/>
  <c r="N116" i="57"/>
  <c r="M116" i="57"/>
  <c r="J116" i="57"/>
  <c r="I116" i="57"/>
  <c r="F116" i="57"/>
  <c r="E116" i="57"/>
  <c r="X115" i="57"/>
  <c r="U115" i="57"/>
  <c r="V115" i="57" s="1"/>
  <c r="S115" i="57"/>
  <c r="T115" i="57" s="1"/>
  <c r="R115" i="57"/>
  <c r="Q115" i="57"/>
  <c r="N115" i="57"/>
  <c r="M115" i="57"/>
  <c r="J115" i="57"/>
  <c r="I115" i="57"/>
  <c r="F115" i="57"/>
  <c r="E115" i="57"/>
  <c r="X114" i="57"/>
  <c r="U114" i="57"/>
  <c r="V114" i="57" s="1"/>
  <c r="S114" i="57"/>
  <c r="T114" i="57" s="1"/>
  <c r="R114" i="57"/>
  <c r="Q114" i="57"/>
  <c r="N114" i="57"/>
  <c r="M114" i="57"/>
  <c r="J114" i="57"/>
  <c r="I114" i="57"/>
  <c r="F114" i="57"/>
  <c r="E114" i="57"/>
  <c r="X113" i="57"/>
  <c r="U113" i="57"/>
  <c r="V113" i="57" s="1"/>
  <c r="S113" i="57"/>
  <c r="T113" i="57" s="1"/>
  <c r="R113" i="57"/>
  <c r="Q113" i="57"/>
  <c r="N113" i="57"/>
  <c r="M113" i="57"/>
  <c r="J113" i="57"/>
  <c r="I113" i="57"/>
  <c r="F113" i="57"/>
  <c r="E113" i="57"/>
  <c r="X112" i="57"/>
  <c r="U112" i="57"/>
  <c r="V112" i="57" s="1"/>
  <c r="S112" i="57"/>
  <c r="T112" i="57" s="1"/>
  <c r="R112" i="57"/>
  <c r="Q112" i="57"/>
  <c r="N112" i="57"/>
  <c r="M112" i="57"/>
  <c r="J112" i="57"/>
  <c r="I112" i="57"/>
  <c r="F112" i="57"/>
  <c r="E112" i="57"/>
  <c r="X111" i="57"/>
  <c r="U111" i="57"/>
  <c r="V111" i="57" s="1"/>
  <c r="S111" i="57"/>
  <c r="T111" i="57" s="1"/>
  <c r="R111" i="57"/>
  <c r="Q111" i="57"/>
  <c r="N111" i="57"/>
  <c r="M111" i="57"/>
  <c r="J111" i="57"/>
  <c r="I111" i="57"/>
  <c r="F111" i="57"/>
  <c r="E111" i="57"/>
  <c r="X110" i="57"/>
  <c r="U110" i="57"/>
  <c r="V110" i="57" s="1"/>
  <c r="S110" i="57"/>
  <c r="T110" i="57" s="1"/>
  <c r="R110" i="57"/>
  <c r="Q110" i="57"/>
  <c r="N110" i="57"/>
  <c r="M110" i="57"/>
  <c r="J110" i="57"/>
  <c r="I110" i="57"/>
  <c r="F110" i="57"/>
  <c r="E110" i="57"/>
  <c r="X109" i="57"/>
  <c r="U109" i="57"/>
  <c r="V109" i="57" s="1"/>
  <c r="S109" i="57"/>
  <c r="T109" i="57" s="1"/>
  <c r="R109" i="57"/>
  <c r="Q109" i="57"/>
  <c r="N109" i="57"/>
  <c r="M109" i="57"/>
  <c r="J109" i="57"/>
  <c r="I109" i="57"/>
  <c r="F109" i="57"/>
  <c r="E109" i="57"/>
  <c r="X108" i="57"/>
  <c r="U108" i="57"/>
  <c r="V108" i="57" s="1"/>
  <c r="S108" i="57"/>
  <c r="T108" i="57" s="1"/>
  <c r="R108" i="57"/>
  <c r="Q108" i="57"/>
  <c r="N108" i="57"/>
  <c r="M108" i="57"/>
  <c r="J108" i="57"/>
  <c r="I108" i="57"/>
  <c r="F108" i="57"/>
  <c r="E108" i="57"/>
  <c r="X107" i="57"/>
  <c r="U107" i="57"/>
  <c r="V107" i="57" s="1"/>
  <c r="S107" i="57"/>
  <c r="T107" i="57" s="1"/>
  <c r="R107" i="57"/>
  <c r="Q107" i="57"/>
  <c r="N107" i="57"/>
  <c r="M107" i="57"/>
  <c r="J107" i="57"/>
  <c r="I107" i="57"/>
  <c r="F107" i="57"/>
  <c r="E107" i="57"/>
  <c r="X106" i="57"/>
  <c r="U106" i="57"/>
  <c r="V106" i="57" s="1"/>
  <c r="S106" i="57"/>
  <c r="T106" i="57" s="1"/>
  <c r="R106" i="57"/>
  <c r="Q106" i="57"/>
  <c r="N106" i="57"/>
  <c r="M106" i="57"/>
  <c r="J106" i="57"/>
  <c r="I106" i="57"/>
  <c r="F106" i="57"/>
  <c r="E106" i="57"/>
  <c r="X105" i="57"/>
  <c r="U105" i="57"/>
  <c r="V105" i="57" s="1"/>
  <c r="S105" i="57"/>
  <c r="T105" i="57" s="1"/>
  <c r="R105" i="57"/>
  <c r="Q105" i="57"/>
  <c r="N105" i="57"/>
  <c r="M105" i="57"/>
  <c r="J105" i="57"/>
  <c r="I105" i="57"/>
  <c r="F105" i="57"/>
  <c r="E105" i="57"/>
  <c r="X104" i="57"/>
  <c r="U104" i="57"/>
  <c r="V104" i="57" s="1"/>
  <c r="S104" i="57"/>
  <c r="T104" i="57" s="1"/>
  <c r="R104" i="57"/>
  <c r="Q104" i="57"/>
  <c r="N104" i="57"/>
  <c r="M104" i="57"/>
  <c r="J104" i="57"/>
  <c r="I104" i="57"/>
  <c r="F104" i="57"/>
  <c r="E104" i="57"/>
  <c r="X103" i="57"/>
  <c r="U103" i="57"/>
  <c r="V103" i="57" s="1"/>
  <c r="S103" i="57"/>
  <c r="T103" i="57" s="1"/>
  <c r="R103" i="57"/>
  <c r="Q103" i="57"/>
  <c r="N103" i="57"/>
  <c r="M103" i="57"/>
  <c r="J103" i="57"/>
  <c r="I103" i="57"/>
  <c r="F103" i="57"/>
  <c r="E103" i="57"/>
  <c r="X102" i="57"/>
  <c r="U102" i="57"/>
  <c r="V102" i="57" s="1"/>
  <c r="T102" i="57"/>
  <c r="S102" i="57"/>
  <c r="R102" i="57"/>
  <c r="Q102" i="57"/>
  <c r="N102" i="57"/>
  <c r="M102" i="57"/>
  <c r="J102" i="57"/>
  <c r="I102" i="57"/>
  <c r="F102" i="57"/>
  <c r="E102" i="57"/>
  <c r="X101" i="57"/>
  <c r="U101" i="57"/>
  <c r="V101" i="57" s="1"/>
  <c r="S101" i="57"/>
  <c r="T101" i="57" s="1"/>
  <c r="R101" i="57"/>
  <c r="Q101" i="57"/>
  <c r="N101" i="57"/>
  <c r="M101" i="57"/>
  <c r="J101" i="57"/>
  <c r="I101" i="57"/>
  <c r="F101" i="57"/>
  <c r="E101" i="57"/>
  <c r="X100" i="57"/>
  <c r="U100" i="57"/>
  <c r="V100" i="57" s="1"/>
  <c r="S100" i="57"/>
  <c r="T100" i="57" s="1"/>
  <c r="R100" i="57"/>
  <c r="Q100" i="57"/>
  <c r="N100" i="57"/>
  <c r="M100" i="57"/>
  <c r="J100" i="57"/>
  <c r="I100" i="57"/>
  <c r="F100" i="57"/>
  <c r="E100" i="57"/>
  <c r="X99" i="57"/>
  <c r="U99" i="57"/>
  <c r="V99" i="57" s="1"/>
  <c r="S99" i="57"/>
  <c r="T99" i="57" s="1"/>
  <c r="R99" i="57"/>
  <c r="Q99" i="57"/>
  <c r="N99" i="57"/>
  <c r="M99" i="57"/>
  <c r="J99" i="57"/>
  <c r="I99" i="57"/>
  <c r="F99" i="57"/>
  <c r="E99" i="57"/>
  <c r="X98" i="57"/>
  <c r="U98" i="57"/>
  <c r="V98" i="57" s="1"/>
  <c r="S98" i="57"/>
  <c r="T98" i="57" s="1"/>
  <c r="R98" i="57"/>
  <c r="Q98" i="57"/>
  <c r="N98" i="57"/>
  <c r="M98" i="57"/>
  <c r="J98" i="57"/>
  <c r="I98" i="57"/>
  <c r="F98" i="57"/>
  <c r="E98" i="57"/>
  <c r="X97" i="57"/>
  <c r="U97" i="57"/>
  <c r="V97" i="57" s="1"/>
  <c r="S97" i="57"/>
  <c r="T97" i="57" s="1"/>
  <c r="R97" i="57"/>
  <c r="Q97" i="57"/>
  <c r="N97" i="57"/>
  <c r="M97" i="57"/>
  <c r="J97" i="57"/>
  <c r="I97" i="57"/>
  <c r="F97" i="57"/>
  <c r="E97" i="57"/>
  <c r="X96" i="57"/>
  <c r="U96" i="57"/>
  <c r="V96" i="57" s="1"/>
  <c r="S96" i="57"/>
  <c r="T96" i="57" s="1"/>
  <c r="R96" i="57"/>
  <c r="Q96" i="57"/>
  <c r="N96" i="57"/>
  <c r="M96" i="57"/>
  <c r="J96" i="57"/>
  <c r="I96" i="57"/>
  <c r="F96" i="57"/>
  <c r="E96" i="57"/>
  <c r="X95" i="57"/>
  <c r="U95" i="57"/>
  <c r="V95" i="57" s="1"/>
  <c r="S95" i="57"/>
  <c r="T95" i="57" s="1"/>
  <c r="R95" i="57"/>
  <c r="Q95" i="57"/>
  <c r="N95" i="57"/>
  <c r="M95" i="57"/>
  <c r="J95" i="57"/>
  <c r="I95" i="57"/>
  <c r="F95" i="57"/>
  <c r="E95" i="57"/>
  <c r="X94" i="57"/>
  <c r="U94" i="57"/>
  <c r="V94" i="57" s="1"/>
  <c r="S94" i="57"/>
  <c r="T94" i="57" s="1"/>
  <c r="R94" i="57"/>
  <c r="Q94" i="57"/>
  <c r="N94" i="57"/>
  <c r="M94" i="57"/>
  <c r="J94" i="57"/>
  <c r="I94" i="57"/>
  <c r="F94" i="57"/>
  <c r="E94" i="57"/>
  <c r="X93" i="57"/>
  <c r="U93" i="57"/>
  <c r="V93" i="57" s="1"/>
  <c r="S93" i="57"/>
  <c r="T93" i="57" s="1"/>
  <c r="R93" i="57"/>
  <c r="Q93" i="57"/>
  <c r="N93" i="57"/>
  <c r="M93" i="57"/>
  <c r="J93" i="57"/>
  <c r="I93" i="57"/>
  <c r="F93" i="57"/>
  <c r="E93" i="57"/>
  <c r="X92" i="57"/>
  <c r="U92" i="57"/>
  <c r="V92" i="57" s="1"/>
  <c r="S92" i="57"/>
  <c r="T92" i="57" s="1"/>
  <c r="R92" i="57"/>
  <c r="Q92" i="57"/>
  <c r="N92" i="57"/>
  <c r="M92" i="57"/>
  <c r="J92" i="57"/>
  <c r="I92" i="57"/>
  <c r="F92" i="57"/>
  <c r="E92" i="57"/>
  <c r="X91" i="57"/>
  <c r="U91" i="57"/>
  <c r="V91" i="57" s="1"/>
  <c r="S91" i="57"/>
  <c r="T91" i="57" s="1"/>
  <c r="R91" i="57"/>
  <c r="Q91" i="57"/>
  <c r="N91" i="57"/>
  <c r="M91" i="57"/>
  <c r="J91" i="57"/>
  <c r="I91" i="57"/>
  <c r="F91" i="57"/>
  <c r="E91" i="57"/>
  <c r="X90" i="57"/>
  <c r="U90" i="57"/>
  <c r="V90" i="57" s="1"/>
  <c r="S90" i="57"/>
  <c r="T90" i="57" s="1"/>
  <c r="R90" i="57"/>
  <c r="Q90" i="57"/>
  <c r="N90" i="57"/>
  <c r="M90" i="57"/>
  <c r="J90" i="57"/>
  <c r="I90" i="57"/>
  <c r="F90" i="57"/>
  <c r="E90" i="57"/>
  <c r="X89" i="57"/>
  <c r="U89" i="57"/>
  <c r="V89" i="57" s="1"/>
  <c r="S89" i="57"/>
  <c r="T89" i="57" s="1"/>
  <c r="R89" i="57"/>
  <c r="Q89" i="57"/>
  <c r="N89" i="57"/>
  <c r="M89" i="57"/>
  <c r="J89" i="57"/>
  <c r="I89" i="57"/>
  <c r="F89" i="57"/>
  <c r="E89" i="57"/>
  <c r="X88" i="57"/>
  <c r="U88" i="57"/>
  <c r="V88" i="57" s="1"/>
  <c r="S88" i="57"/>
  <c r="T88" i="57" s="1"/>
  <c r="R88" i="57"/>
  <c r="Q88" i="57"/>
  <c r="N88" i="57"/>
  <c r="M88" i="57"/>
  <c r="J88" i="57"/>
  <c r="I88" i="57"/>
  <c r="F88" i="57"/>
  <c r="E88" i="57"/>
  <c r="X87" i="57"/>
  <c r="U87" i="57"/>
  <c r="V87" i="57" s="1"/>
  <c r="S87" i="57"/>
  <c r="T87" i="57" s="1"/>
  <c r="R87" i="57"/>
  <c r="Q87" i="57"/>
  <c r="N87" i="57"/>
  <c r="M87" i="57"/>
  <c r="J87" i="57"/>
  <c r="I87" i="57"/>
  <c r="F87" i="57"/>
  <c r="E87" i="57"/>
  <c r="X86" i="57"/>
  <c r="U86" i="57"/>
  <c r="V86" i="57" s="1"/>
  <c r="T86" i="57"/>
  <c r="S86" i="57"/>
  <c r="R86" i="57"/>
  <c r="Q86" i="57"/>
  <c r="N86" i="57"/>
  <c r="M86" i="57"/>
  <c r="J86" i="57"/>
  <c r="I86" i="57"/>
  <c r="F86" i="57"/>
  <c r="E86" i="57"/>
  <c r="X85" i="57"/>
  <c r="U85" i="57"/>
  <c r="V85" i="57" s="1"/>
  <c r="S85" i="57"/>
  <c r="T85" i="57" s="1"/>
  <c r="R85" i="57"/>
  <c r="Q85" i="57"/>
  <c r="N85" i="57"/>
  <c r="M85" i="57"/>
  <c r="J85" i="57"/>
  <c r="I85" i="57"/>
  <c r="F85" i="57"/>
  <c r="E85" i="57"/>
  <c r="X84" i="57"/>
  <c r="U84" i="57"/>
  <c r="V84" i="57" s="1"/>
  <c r="S84" i="57"/>
  <c r="T84" i="57" s="1"/>
  <c r="R84" i="57"/>
  <c r="Q84" i="57"/>
  <c r="N84" i="57"/>
  <c r="M84" i="57"/>
  <c r="J84" i="57"/>
  <c r="I84" i="57"/>
  <c r="F84" i="57"/>
  <c r="E84" i="57"/>
  <c r="X83" i="57"/>
  <c r="U83" i="57"/>
  <c r="V83" i="57" s="1"/>
  <c r="S83" i="57"/>
  <c r="T83" i="57" s="1"/>
  <c r="R83" i="57"/>
  <c r="Q83" i="57"/>
  <c r="N83" i="57"/>
  <c r="M83" i="57"/>
  <c r="J83" i="57"/>
  <c r="I83" i="57"/>
  <c r="F83" i="57"/>
  <c r="E83" i="57"/>
  <c r="X82" i="57"/>
  <c r="U82" i="57"/>
  <c r="V82" i="57" s="1"/>
  <c r="S82" i="57"/>
  <c r="T82" i="57" s="1"/>
  <c r="R82" i="57"/>
  <c r="Q82" i="57"/>
  <c r="N82" i="57"/>
  <c r="M82" i="57"/>
  <c r="J82" i="57"/>
  <c r="I82" i="57"/>
  <c r="F82" i="57"/>
  <c r="E82" i="57"/>
  <c r="X81" i="57"/>
  <c r="U81" i="57"/>
  <c r="V81" i="57" s="1"/>
  <c r="S81" i="57"/>
  <c r="T81" i="57" s="1"/>
  <c r="R81" i="57"/>
  <c r="Q81" i="57"/>
  <c r="N81" i="57"/>
  <c r="M81" i="57"/>
  <c r="J81" i="57"/>
  <c r="I81" i="57"/>
  <c r="F81" i="57"/>
  <c r="E81" i="57"/>
  <c r="X80" i="57"/>
  <c r="U80" i="57"/>
  <c r="V80" i="57" s="1"/>
  <c r="S80" i="57"/>
  <c r="T80" i="57" s="1"/>
  <c r="R80" i="57"/>
  <c r="Q80" i="57"/>
  <c r="N80" i="57"/>
  <c r="M80" i="57"/>
  <c r="J80" i="57"/>
  <c r="I80" i="57"/>
  <c r="F80" i="57"/>
  <c r="E80" i="57"/>
  <c r="X79" i="57"/>
  <c r="U79" i="57"/>
  <c r="V79" i="57" s="1"/>
  <c r="S79" i="57"/>
  <c r="T79" i="57" s="1"/>
  <c r="R79" i="57"/>
  <c r="Q79" i="57"/>
  <c r="N79" i="57"/>
  <c r="M79" i="57"/>
  <c r="J79" i="57"/>
  <c r="I79" i="57"/>
  <c r="F79" i="57"/>
  <c r="E79" i="57"/>
  <c r="X78" i="57"/>
  <c r="U78" i="57"/>
  <c r="V78" i="57" s="1"/>
  <c r="S78" i="57"/>
  <c r="T78" i="57" s="1"/>
  <c r="R78" i="57"/>
  <c r="Q78" i="57"/>
  <c r="N78" i="57"/>
  <c r="M78" i="57"/>
  <c r="J78" i="57"/>
  <c r="I78" i="57"/>
  <c r="F78" i="57"/>
  <c r="E78" i="57"/>
  <c r="X77" i="57"/>
  <c r="U77" i="57"/>
  <c r="V77" i="57" s="1"/>
  <c r="S77" i="57"/>
  <c r="T77" i="57" s="1"/>
  <c r="R77" i="57"/>
  <c r="Q77" i="57"/>
  <c r="N77" i="57"/>
  <c r="M77" i="57"/>
  <c r="J77" i="57"/>
  <c r="I77" i="57"/>
  <c r="F77" i="57"/>
  <c r="E77" i="57"/>
  <c r="X76" i="57"/>
  <c r="U76" i="57"/>
  <c r="V76" i="57" s="1"/>
  <c r="S76" i="57"/>
  <c r="T76" i="57" s="1"/>
  <c r="R76" i="57"/>
  <c r="Q76" i="57"/>
  <c r="N76" i="57"/>
  <c r="M76" i="57"/>
  <c r="J76" i="57"/>
  <c r="I76" i="57"/>
  <c r="F76" i="57"/>
  <c r="E76" i="57"/>
  <c r="X75" i="57"/>
  <c r="U75" i="57"/>
  <c r="V75" i="57" s="1"/>
  <c r="S75" i="57"/>
  <c r="T75" i="57" s="1"/>
  <c r="R75" i="57"/>
  <c r="Q75" i="57"/>
  <c r="N75" i="57"/>
  <c r="M75" i="57"/>
  <c r="J75" i="57"/>
  <c r="I75" i="57"/>
  <c r="F75" i="57"/>
  <c r="E75" i="57"/>
  <c r="X74" i="57"/>
  <c r="U74" i="57"/>
  <c r="V74" i="57" s="1"/>
  <c r="S74" i="57"/>
  <c r="T74" i="57" s="1"/>
  <c r="R74" i="57"/>
  <c r="Q74" i="57"/>
  <c r="N74" i="57"/>
  <c r="M74" i="57"/>
  <c r="J74" i="57"/>
  <c r="I74" i="57"/>
  <c r="F74" i="57"/>
  <c r="E74" i="57"/>
  <c r="X73" i="57"/>
  <c r="U73" i="57"/>
  <c r="V73" i="57" s="1"/>
  <c r="S73" i="57"/>
  <c r="T73" i="57" s="1"/>
  <c r="R73" i="57"/>
  <c r="Q73" i="57"/>
  <c r="N73" i="57"/>
  <c r="M73" i="57"/>
  <c r="J73" i="57"/>
  <c r="I73" i="57"/>
  <c r="F73" i="57"/>
  <c r="E73" i="57"/>
  <c r="X72" i="57"/>
  <c r="U72" i="57"/>
  <c r="V72" i="57" s="1"/>
  <c r="T72" i="57"/>
  <c r="S72" i="57"/>
  <c r="R72" i="57"/>
  <c r="Q72" i="57"/>
  <c r="N72" i="57"/>
  <c r="M72" i="57"/>
  <c r="J72" i="57"/>
  <c r="I72" i="57"/>
  <c r="F72" i="57"/>
  <c r="E72" i="57"/>
  <c r="X71" i="57"/>
  <c r="U71" i="57"/>
  <c r="V71" i="57" s="1"/>
  <c r="S71" i="57"/>
  <c r="T71" i="57" s="1"/>
  <c r="R71" i="57"/>
  <c r="Q71" i="57"/>
  <c r="N71" i="57"/>
  <c r="M71" i="57"/>
  <c r="J71" i="57"/>
  <c r="I71" i="57"/>
  <c r="F71" i="57"/>
  <c r="E71" i="57"/>
  <c r="X70" i="57"/>
  <c r="U70" i="57"/>
  <c r="V70" i="57" s="1"/>
  <c r="S70" i="57"/>
  <c r="T70" i="57" s="1"/>
  <c r="R70" i="57"/>
  <c r="Q70" i="57"/>
  <c r="N70" i="57"/>
  <c r="M70" i="57"/>
  <c r="J70" i="57"/>
  <c r="I70" i="57"/>
  <c r="F70" i="57"/>
  <c r="E70" i="57"/>
  <c r="X69" i="57"/>
  <c r="U69" i="57"/>
  <c r="V69" i="57" s="1"/>
  <c r="S69" i="57"/>
  <c r="T69" i="57" s="1"/>
  <c r="R69" i="57"/>
  <c r="Q69" i="57"/>
  <c r="N69" i="57"/>
  <c r="M69" i="57"/>
  <c r="J69" i="57"/>
  <c r="I69" i="57"/>
  <c r="F69" i="57"/>
  <c r="E69" i="57"/>
  <c r="X68" i="57"/>
  <c r="U68" i="57"/>
  <c r="V68" i="57" s="1"/>
  <c r="S68" i="57"/>
  <c r="T68" i="57" s="1"/>
  <c r="R68" i="57"/>
  <c r="Q68" i="57"/>
  <c r="N68" i="57"/>
  <c r="M68" i="57"/>
  <c r="J68" i="57"/>
  <c r="I68" i="57"/>
  <c r="F68" i="57"/>
  <c r="E68" i="57"/>
  <c r="X67" i="57"/>
  <c r="U67" i="57"/>
  <c r="V67" i="57" s="1"/>
  <c r="S67" i="57"/>
  <c r="T67" i="57" s="1"/>
  <c r="R67" i="57"/>
  <c r="Q67" i="57"/>
  <c r="N67" i="57"/>
  <c r="M67" i="57"/>
  <c r="J67" i="57"/>
  <c r="I67" i="57"/>
  <c r="F67" i="57"/>
  <c r="E67" i="57"/>
  <c r="X66" i="57"/>
  <c r="U66" i="57"/>
  <c r="V66" i="57" s="1"/>
  <c r="S66" i="57"/>
  <c r="T66" i="57" s="1"/>
  <c r="R66" i="57"/>
  <c r="Q66" i="57"/>
  <c r="N66" i="57"/>
  <c r="M66" i="57"/>
  <c r="J66" i="57"/>
  <c r="I66" i="57"/>
  <c r="F66" i="57"/>
  <c r="E66" i="57"/>
  <c r="X65" i="57"/>
  <c r="U65" i="57"/>
  <c r="V65" i="57" s="1"/>
  <c r="S65" i="57"/>
  <c r="T65" i="57" s="1"/>
  <c r="R65" i="57"/>
  <c r="Q65" i="57"/>
  <c r="N65" i="57"/>
  <c r="M65" i="57"/>
  <c r="J65" i="57"/>
  <c r="I65" i="57"/>
  <c r="F65" i="57"/>
  <c r="E65" i="57"/>
  <c r="X64" i="57"/>
  <c r="U64" i="57"/>
  <c r="V64" i="57" s="1"/>
  <c r="S64" i="57"/>
  <c r="T64" i="57" s="1"/>
  <c r="R64" i="57"/>
  <c r="Q64" i="57"/>
  <c r="N64" i="57"/>
  <c r="M64" i="57"/>
  <c r="J64" i="57"/>
  <c r="I64" i="57"/>
  <c r="F64" i="57"/>
  <c r="E64" i="57"/>
  <c r="X63" i="57"/>
  <c r="U63" i="57"/>
  <c r="V63" i="57" s="1"/>
  <c r="S63" i="57"/>
  <c r="T63" i="57" s="1"/>
  <c r="R63" i="57"/>
  <c r="Q63" i="57"/>
  <c r="N63" i="57"/>
  <c r="M63" i="57"/>
  <c r="J63" i="57"/>
  <c r="I63" i="57"/>
  <c r="F63" i="57"/>
  <c r="E63" i="57"/>
  <c r="X62" i="57"/>
  <c r="U62" i="57"/>
  <c r="V62" i="57" s="1"/>
  <c r="S62" i="57"/>
  <c r="T62" i="57" s="1"/>
  <c r="R62" i="57"/>
  <c r="Q62" i="57"/>
  <c r="N62" i="57"/>
  <c r="M62" i="57"/>
  <c r="J62" i="57"/>
  <c r="I62" i="57"/>
  <c r="F62" i="57"/>
  <c r="E62" i="57"/>
  <c r="X61" i="57"/>
  <c r="U61" i="57"/>
  <c r="V61" i="57" s="1"/>
  <c r="S61" i="57"/>
  <c r="T61" i="57" s="1"/>
  <c r="R61" i="57"/>
  <c r="Q61" i="57"/>
  <c r="N61" i="57"/>
  <c r="M61" i="57"/>
  <c r="J61" i="57"/>
  <c r="I61" i="57"/>
  <c r="F61" i="57"/>
  <c r="E61" i="57"/>
  <c r="X60" i="57"/>
  <c r="U60" i="57"/>
  <c r="V60" i="57" s="1"/>
  <c r="S60" i="57"/>
  <c r="T60" i="57" s="1"/>
  <c r="R60" i="57"/>
  <c r="Q60" i="57"/>
  <c r="N60" i="57"/>
  <c r="M60" i="57"/>
  <c r="J60" i="57"/>
  <c r="I60" i="57"/>
  <c r="F60" i="57"/>
  <c r="E60" i="57"/>
  <c r="X59" i="57"/>
  <c r="U59" i="57"/>
  <c r="V59" i="57" s="1"/>
  <c r="S59" i="57"/>
  <c r="T59" i="57" s="1"/>
  <c r="R59" i="57"/>
  <c r="Q59" i="57"/>
  <c r="N59" i="57"/>
  <c r="M59" i="57"/>
  <c r="J59" i="57"/>
  <c r="I59" i="57"/>
  <c r="F59" i="57"/>
  <c r="E59" i="57"/>
  <c r="X58" i="57"/>
  <c r="U58" i="57"/>
  <c r="V58" i="57" s="1"/>
  <c r="S58" i="57"/>
  <c r="T58" i="57" s="1"/>
  <c r="R58" i="57"/>
  <c r="Q58" i="57"/>
  <c r="N58" i="57"/>
  <c r="M58" i="57"/>
  <c r="J58" i="57"/>
  <c r="I58" i="57"/>
  <c r="F58" i="57"/>
  <c r="E58" i="57"/>
  <c r="X57" i="57"/>
  <c r="U57" i="57"/>
  <c r="V57" i="57" s="1"/>
  <c r="S57" i="57"/>
  <c r="T57" i="57" s="1"/>
  <c r="R57" i="57"/>
  <c r="Q57" i="57"/>
  <c r="N57" i="57"/>
  <c r="M57" i="57"/>
  <c r="J57" i="57"/>
  <c r="I57" i="57"/>
  <c r="F57" i="57"/>
  <c r="E57" i="57"/>
  <c r="X56" i="57"/>
  <c r="U56" i="57"/>
  <c r="V56" i="57" s="1"/>
  <c r="S56" i="57"/>
  <c r="T56" i="57" s="1"/>
  <c r="R56" i="57"/>
  <c r="Q56" i="57"/>
  <c r="N56" i="57"/>
  <c r="M56" i="57"/>
  <c r="J56" i="57"/>
  <c r="I56" i="57"/>
  <c r="F56" i="57"/>
  <c r="E56" i="57"/>
  <c r="X55" i="57"/>
  <c r="U55" i="57"/>
  <c r="V55" i="57" s="1"/>
  <c r="S55" i="57"/>
  <c r="T55" i="57" s="1"/>
  <c r="R55" i="57"/>
  <c r="Q55" i="57"/>
  <c r="N55" i="57"/>
  <c r="M55" i="57"/>
  <c r="J55" i="57"/>
  <c r="I55" i="57"/>
  <c r="F55" i="57"/>
  <c r="E55" i="57"/>
  <c r="X54" i="57"/>
  <c r="U54" i="57"/>
  <c r="V54" i="57" s="1"/>
  <c r="S54" i="57"/>
  <c r="T54" i="57" s="1"/>
  <c r="R54" i="57"/>
  <c r="Q54" i="57"/>
  <c r="N54" i="57"/>
  <c r="M54" i="57"/>
  <c r="J54" i="57"/>
  <c r="I54" i="57"/>
  <c r="F54" i="57"/>
  <c r="E54" i="57"/>
  <c r="X53" i="57"/>
  <c r="U53" i="57"/>
  <c r="V53" i="57" s="1"/>
  <c r="S53" i="57"/>
  <c r="T53" i="57" s="1"/>
  <c r="R53" i="57"/>
  <c r="Q53" i="57"/>
  <c r="N53" i="57"/>
  <c r="M53" i="57"/>
  <c r="J53" i="57"/>
  <c r="I53" i="57"/>
  <c r="F53" i="57"/>
  <c r="E53" i="57"/>
  <c r="X52" i="57"/>
  <c r="U52" i="57"/>
  <c r="V52" i="57" s="1"/>
  <c r="S52" i="57"/>
  <c r="T52" i="57" s="1"/>
  <c r="R52" i="57"/>
  <c r="Q52" i="57"/>
  <c r="N52" i="57"/>
  <c r="M52" i="57"/>
  <c r="J52" i="57"/>
  <c r="I52" i="57"/>
  <c r="F52" i="57"/>
  <c r="E52" i="57"/>
  <c r="X51" i="57"/>
  <c r="U51" i="57"/>
  <c r="V51" i="57" s="1"/>
  <c r="S51" i="57"/>
  <c r="T51" i="57" s="1"/>
  <c r="R51" i="57"/>
  <c r="Q51" i="57"/>
  <c r="N51" i="57"/>
  <c r="M51" i="57"/>
  <c r="J51" i="57"/>
  <c r="I51" i="57"/>
  <c r="F51" i="57"/>
  <c r="E51" i="57"/>
  <c r="X50" i="57"/>
  <c r="U50" i="57"/>
  <c r="V50" i="57" s="1"/>
  <c r="S50" i="57"/>
  <c r="T50" i="57" s="1"/>
  <c r="R50" i="57"/>
  <c r="Q50" i="57"/>
  <c r="N50" i="57"/>
  <c r="M50" i="57"/>
  <c r="J50" i="57"/>
  <c r="I50" i="57"/>
  <c r="F50" i="57"/>
  <c r="E50" i="57"/>
  <c r="X49" i="57"/>
  <c r="U49" i="57"/>
  <c r="V49" i="57" s="1"/>
  <c r="S49" i="57"/>
  <c r="T49" i="57" s="1"/>
  <c r="R49" i="57"/>
  <c r="Q49" i="57"/>
  <c r="N49" i="57"/>
  <c r="M49" i="57"/>
  <c r="J49" i="57"/>
  <c r="I49" i="57"/>
  <c r="F49" i="57"/>
  <c r="E49" i="57"/>
  <c r="X48" i="57"/>
  <c r="U48" i="57"/>
  <c r="V48" i="57" s="1"/>
  <c r="S48" i="57"/>
  <c r="T48" i="57" s="1"/>
  <c r="R48" i="57"/>
  <c r="Q48" i="57"/>
  <c r="N48" i="57"/>
  <c r="M48" i="57"/>
  <c r="J48" i="57"/>
  <c r="I48" i="57"/>
  <c r="F48" i="57"/>
  <c r="E48" i="57"/>
  <c r="X47" i="57"/>
  <c r="U47" i="57"/>
  <c r="V47" i="57" s="1"/>
  <c r="S47" i="57"/>
  <c r="T47" i="57" s="1"/>
  <c r="R47" i="57"/>
  <c r="Q47" i="57"/>
  <c r="N47" i="57"/>
  <c r="M47" i="57"/>
  <c r="J47" i="57"/>
  <c r="I47" i="57"/>
  <c r="F47" i="57"/>
  <c r="E47" i="57"/>
  <c r="X46" i="57"/>
  <c r="U46" i="57"/>
  <c r="V46" i="57" s="1"/>
  <c r="S46" i="57"/>
  <c r="T46" i="57" s="1"/>
  <c r="R46" i="57"/>
  <c r="Q46" i="57"/>
  <c r="N46" i="57"/>
  <c r="M46" i="57"/>
  <c r="J46" i="57"/>
  <c r="I46" i="57"/>
  <c r="F46" i="57"/>
  <c r="E46" i="57"/>
  <c r="X45" i="57"/>
  <c r="U45" i="57"/>
  <c r="V45" i="57" s="1"/>
  <c r="S45" i="57"/>
  <c r="T45" i="57" s="1"/>
  <c r="R45" i="57"/>
  <c r="Q45" i="57"/>
  <c r="N45" i="57"/>
  <c r="M45" i="57"/>
  <c r="J45" i="57"/>
  <c r="I45" i="57"/>
  <c r="F45" i="57"/>
  <c r="E45" i="57"/>
  <c r="X44" i="57"/>
  <c r="U44" i="57"/>
  <c r="V44" i="57" s="1"/>
  <c r="S44" i="57"/>
  <c r="T44" i="57" s="1"/>
  <c r="R44" i="57"/>
  <c r="Q44" i="57"/>
  <c r="N44" i="57"/>
  <c r="M44" i="57"/>
  <c r="J44" i="57"/>
  <c r="I44" i="57"/>
  <c r="F44" i="57"/>
  <c r="E44" i="57"/>
  <c r="X43" i="57"/>
  <c r="U43" i="57"/>
  <c r="V43" i="57" s="1"/>
  <c r="S43" i="57"/>
  <c r="T43" i="57" s="1"/>
  <c r="R43" i="57"/>
  <c r="Q43" i="57"/>
  <c r="N43" i="57"/>
  <c r="M43" i="57"/>
  <c r="J43" i="57"/>
  <c r="I43" i="57"/>
  <c r="F43" i="57"/>
  <c r="E43" i="57"/>
  <c r="X42" i="57"/>
  <c r="U42" i="57"/>
  <c r="V42" i="57" s="1"/>
  <c r="S42" i="57"/>
  <c r="T42" i="57" s="1"/>
  <c r="R42" i="57"/>
  <c r="Q42" i="57"/>
  <c r="N42" i="57"/>
  <c r="M42" i="57"/>
  <c r="J42" i="57"/>
  <c r="I42" i="57"/>
  <c r="F42" i="57"/>
  <c r="E42" i="57"/>
  <c r="X41" i="57"/>
  <c r="U41" i="57"/>
  <c r="V41" i="57" s="1"/>
  <c r="S41" i="57"/>
  <c r="T41" i="57" s="1"/>
  <c r="R41" i="57"/>
  <c r="Q41" i="57"/>
  <c r="N41" i="57"/>
  <c r="M41" i="57"/>
  <c r="J41" i="57"/>
  <c r="I41" i="57"/>
  <c r="F41" i="57"/>
  <c r="E41" i="57"/>
  <c r="X40" i="57"/>
  <c r="U40" i="57"/>
  <c r="V40" i="57" s="1"/>
  <c r="S40" i="57"/>
  <c r="T40" i="57" s="1"/>
  <c r="R40" i="57"/>
  <c r="Q40" i="57"/>
  <c r="N40" i="57"/>
  <c r="M40" i="57"/>
  <c r="J40" i="57"/>
  <c r="I40" i="57"/>
  <c r="F40" i="57"/>
  <c r="E40" i="57"/>
  <c r="X39" i="57"/>
  <c r="U39" i="57"/>
  <c r="V39" i="57" s="1"/>
  <c r="S39" i="57"/>
  <c r="T39" i="57" s="1"/>
  <c r="R39" i="57"/>
  <c r="Q39" i="57"/>
  <c r="N39" i="57"/>
  <c r="M39" i="57"/>
  <c r="J39" i="57"/>
  <c r="I39" i="57"/>
  <c r="F39" i="57"/>
  <c r="E39" i="57"/>
  <c r="X38" i="57"/>
  <c r="U38" i="57"/>
  <c r="V38" i="57" s="1"/>
  <c r="S38" i="57"/>
  <c r="T38" i="57" s="1"/>
  <c r="R38" i="57"/>
  <c r="Q38" i="57"/>
  <c r="N38" i="57"/>
  <c r="M38" i="57"/>
  <c r="J38" i="57"/>
  <c r="I38" i="57"/>
  <c r="F38" i="57"/>
  <c r="E38" i="57"/>
  <c r="X37" i="57"/>
  <c r="U37" i="57"/>
  <c r="V37" i="57" s="1"/>
  <c r="S37" i="57"/>
  <c r="T37" i="57" s="1"/>
  <c r="R37" i="57"/>
  <c r="Q37" i="57"/>
  <c r="N37" i="57"/>
  <c r="M37" i="57"/>
  <c r="J37" i="57"/>
  <c r="I37" i="57"/>
  <c r="F37" i="57"/>
  <c r="E37" i="57"/>
  <c r="X36" i="57"/>
  <c r="U36" i="57"/>
  <c r="V36" i="57" s="1"/>
  <c r="S36" i="57"/>
  <c r="T36" i="57" s="1"/>
  <c r="R36" i="57"/>
  <c r="Q36" i="57"/>
  <c r="N36" i="57"/>
  <c r="M36" i="57"/>
  <c r="J36" i="57"/>
  <c r="I36" i="57"/>
  <c r="F36" i="57"/>
  <c r="E36" i="57"/>
  <c r="X35" i="57"/>
  <c r="U35" i="57"/>
  <c r="V35" i="57" s="1"/>
  <c r="S35" i="57"/>
  <c r="T35" i="57" s="1"/>
  <c r="R35" i="57"/>
  <c r="Q35" i="57"/>
  <c r="N35" i="57"/>
  <c r="M35" i="57"/>
  <c r="J35" i="57"/>
  <c r="I35" i="57"/>
  <c r="F35" i="57"/>
  <c r="E35" i="57"/>
  <c r="X34" i="57"/>
  <c r="U34" i="57"/>
  <c r="V34" i="57" s="1"/>
  <c r="S34" i="57"/>
  <c r="T34" i="57" s="1"/>
  <c r="R34" i="57"/>
  <c r="Q34" i="57"/>
  <c r="N34" i="57"/>
  <c r="M34" i="57"/>
  <c r="J34" i="57"/>
  <c r="I34" i="57"/>
  <c r="F34" i="57"/>
  <c r="E34" i="57"/>
  <c r="X33" i="57"/>
  <c r="U33" i="57"/>
  <c r="V33" i="57" s="1"/>
  <c r="S33" i="57"/>
  <c r="T33" i="57" s="1"/>
  <c r="R33" i="57"/>
  <c r="Q33" i="57"/>
  <c r="N33" i="57"/>
  <c r="M33" i="57"/>
  <c r="J33" i="57"/>
  <c r="I33" i="57"/>
  <c r="F33" i="57"/>
  <c r="E33" i="57"/>
  <c r="X32" i="57"/>
  <c r="U32" i="57"/>
  <c r="V32" i="57" s="1"/>
  <c r="S32" i="57"/>
  <c r="T32" i="57" s="1"/>
  <c r="R32" i="57"/>
  <c r="Q32" i="57"/>
  <c r="N32" i="57"/>
  <c r="M32" i="57"/>
  <c r="J32" i="57"/>
  <c r="I32" i="57"/>
  <c r="F32" i="57"/>
  <c r="E32" i="57"/>
  <c r="X31" i="57"/>
  <c r="U31" i="57"/>
  <c r="V31" i="57" s="1"/>
  <c r="S31" i="57"/>
  <c r="T31" i="57" s="1"/>
  <c r="R31" i="57"/>
  <c r="Q31" i="57"/>
  <c r="N31" i="57"/>
  <c r="M31" i="57"/>
  <c r="J31" i="57"/>
  <c r="I31" i="57"/>
  <c r="F31" i="57"/>
  <c r="E31" i="57"/>
  <c r="X30" i="57"/>
  <c r="U30" i="57"/>
  <c r="V30" i="57" s="1"/>
  <c r="S30" i="57"/>
  <c r="T30" i="57" s="1"/>
  <c r="R30" i="57"/>
  <c r="Q30" i="57"/>
  <c r="N30" i="57"/>
  <c r="M30" i="57"/>
  <c r="J30" i="57"/>
  <c r="I30" i="57"/>
  <c r="F30" i="57"/>
  <c r="E30" i="57"/>
  <c r="X29" i="57"/>
  <c r="U29" i="57"/>
  <c r="V29" i="57" s="1"/>
  <c r="S29" i="57"/>
  <c r="T29" i="57" s="1"/>
  <c r="R29" i="57"/>
  <c r="Q29" i="57"/>
  <c r="N29" i="57"/>
  <c r="M29" i="57"/>
  <c r="J29" i="57"/>
  <c r="I29" i="57"/>
  <c r="F29" i="57"/>
  <c r="E29" i="57"/>
  <c r="X28" i="57"/>
  <c r="U28" i="57"/>
  <c r="V28" i="57" s="1"/>
  <c r="S28" i="57"/>
  <c r="T28" i="57" s="1"/>
  <c r="R28" i="57"/>
  <c r="Q28" i="57"/>
  <c r="N28" i="57"/>
  <c r="M28" i="57"/>
  <c r="J28" i="57"/>
  <c r="I28" i="57"/>
  <c r="F28" i="57"/>
  <c r="E28" i="57"/>
  <c r="X27" i="57"/>
  <c r="U27" i="57"/>
  <c r="V27" i="57" s="1"/>
  <c r="S27" i="57"/>
  <c r="T27" i="57" s="1"/>
  <c r="R27" i="57"/>
  <c r="Q27" i="57"/>
  <c r="N27" i="57"/>
  <c r="M27" i="57"/>
  <c r="J27" i="57"/>
  <c r="I27" i="57"/>
  <c r="F27" i="57"/>
  <c r="E27" i="57"/>
  <c r="X26" i="57"/>
  <c r="U26" i="57"/>
  <c r="V26" i="57" s="1"/>
  <c r="S26" i="57"/>
  <c r="T26" i="57" s="1"/>
  <c r="R26" i="57"/>
  <c r="Q26" i="57"/>
  <c r="N26" i="57"/>
  <c r="M26" i="57"/>
  <c r="J26" i="57"/>
  <c r="I26" i="57"/>
  <c r="F26" i="57"/>
  <c r="E26" i="57"/>
  <c r="X25" i="57"/>
  <c r="U25" i="57"/>
  <c r="V25" i="57" s="1"/>
  <c r="S25" i="57"/>
  <c r="T25" i="57" s="1"/>
  <c r="R25" i="57"/>
  <c r="Q25" i="57"/>
  <c r="N25" i="57"/>
  <c r="M25" i="57"/>
  <c r="J25" i="57"/>
  <c r="I25" i="57"/>
  <c r="F25" i="57"/>
  <c r="E25" i="57"/>
  <c r="X24" i="57"/>
  <c r="U24" i="57"/>
  <c r="V24" i="57" s="1"/>
  <c r="S24" i="57"/>
  <c r="T24" i="57" s="1"/>
  <c r="R24" i="57"/>
  <c r="Q24" i="57"/>
  <c r="N24" i="57"/>
  <c r="M24" i="57"/>
  <c r="J24" i="57"/>
  <c r="I24" i="57"/>
  <c r="F24" i="57"/>
  <c r="E24" i="57"/>
  <c r="X23" i="57"/>
  <c r="U23" i="57"/>
  <c r="V23" i="57" s="1"/>
  <c r="S23" i="57"/>
  <c r="T23" i="57" s="1"/>
  <c r="R23" i="57"/>
  <c r="Q23" i="57"/>
  <c r="N23" i="57"/>
  <c r="M23" i="57"/>
  <c r="J23" i="57"/>
  <c r="I23" i="57"/>
  <c r="F23" i="57"/>
  <c r="E23" i="57"/>
  <c r="X22" i="57"/>
  <c r="U22" i="57"/>
  <c r="V22" i="57" s="1"/>
  <c r="S22" i="57"/>
  <c r="T22" i="57" s="1"/>
  <c r="R22" i="57"/>
  <c r="Q22" i="57"/>
  <c r="N22" i="57"/>
  <c r="M22" i="57"/>
  <c r="J22" i="57"/>
  <c r="I22" i="57"/>
  <c r="F22" i="57"/>
  <c r="E22" i="57"/>
  <c r="X21" i="57"/>
  <c r="U21" i="57"/>
  <c r="V21" i="57" s="1"/>
  <c r="S21" i="57"/>
  <c r="T21" i="57" s="1"/>
  <c r="R21" i="57"/>
  <c r="Q21" i="57"/>
  <c r="N21" i="57"/>
  <c r="M21" i="57"/>
  <c r="J21" i="57"/>
  <c r="I21" i="57"/>
  <c r="F21" i="57"/>
  <c r="E21" i="57"/>
  <c r="X20" i="57"/>
  <c r="U20" i="57"/>
  <c r="V20" i="57" s="1"/>
  <c r="S20" i="57"/>
  <c r="T20" i="57" s="1"/>
  <c r="R20" i="57"/>
  <c r="Q20" i="57"/>
  <c r="N20" i="57"/>
  <c r="M20" i="57"/>
  <c r="J20" i="57"/>
  <c r="I20" i="57"/>
  <c r="F20" i="57"/>
  <c r="E20" i="57"/>
  <c r="X19" i="57"/>
  <c r="V19" i="57"/>
  <c r="U19" i="57"/>
  <c r="S19" i="57"/>
  <c r="T19" i="57" s="1"/>
  <c r="R19" i="57"/>
  <c r="Q19" i="57"/>
  <c r="N19" i="57"/>
  <c r="M19" i="57"/>
  <c r="J19" i="57"/>
  <c r="I19" i="57"/>
  <c r="F19" i="57"/>
  <c r="E19" i="57"/>
  <c r="X18" i="57"/>
  <c r="U18" i="57"/>
  <c r="V18" i="57" s="1"/>
  <c r="S18" i="57"/>
  <c r="T18" i="57" s="1"/>
  <c r="R18" i="57"/>
  <c r="Q18" i="57"/>
  <c r="N18" i="57"/>
  <c r="M18" i="57"/>
  <c r="J18" i="57"/>
  <c r="I18" i="57"/>
  <c r="E18" i="57"/>
  <c r="F18" i="57" s="1"/>
  <c r="X17" i="57"/>
  <c r="U17" i="57"/>
  <c r="V17" i="57" s="1"/>
  <c r="S17" i="57"/>
  <c r="T17" i="57" s="1"/>
  <c r="R17" i="57"/>
  <c r="Q17" i="57"/>
  <c r="N17" i="57"/>
  <c r="M17" i="57"/>
  <c r="J17" i="57"/>
  <c r="I17" i="57"/>
  <c r="F17" i="57"/>
  <c r="E17" i="57"/>
  <c r="X16" i="57"/>
  <c r="U16" i="57"/>
  <c r="V16" i="57" s="1"/>
  <c r="S16" i="57"/>
  <c r="T16" i="57" s="1"/>
  <c r="R16" i="57"/>
  <c r="Q16" i="57"/>
  <c r="N16" i="57"/>
  <c r="M16" i="57"/>
  <c r="J16" i="57"/>
  <c r="I16" i="57"/>
  <c r="F16" i="57"/>
  <c r="E16" i="57"/>
  <c r="X15" i="57"/>
  <c r="U15" i="57"/>
  <c r="V15" i="57" s="1"/>
  <c r="S15" i="57"/>
  <c r="T15" i="57" s="1"/>
  <c r="R15" i="57"/>
  <c r="Q15" i="57"/>
  <c r="N15" i="57"/>
  <c r="M15" i="57"/>
  <c r="I15" i="57"/>
  <c r="J15" i="57" s="1"/>
  <c r="E15" i="57"/>
  <c r="F15" i="57" s="1"/>
  <c r="X14" i="57"/>
  <c r="U14" i="57"/>
  <c r="V14" i="57" s="1"/>
  <c r="S14" i="57"/>
  <c r="T14" i="57" s="1"/>
  <c r="Q14" i="57"/>
  <c r="R14" i="57" s="1"/>
  <c r="N14" i="57"/>
  <c r="M14" i="57"/>
  <c r="I14" i="57"/>
  <c r="J14" i="57" s="1"/>
  <c r="E14" i="57"/>
  <c r="F14" i="57" s="1"/>
  <c r="U13" i="57"/>
  <c r="V13" i="57" s="1"/>
  <c r="S13" i="57"/>
  <c r="Q13" i="57"/>
  <c r="R13" i="57" s="1"/>
  <c r="M13" i="57"/>
  <c r="N13" i="57" s="1"/>
  <c r="J13" i="57"/>
  <c r="I13" i="57"/>
  <c r="F13" i="57"/>
  <c r="E13" i="57"/>
  <c r="O13" i="54"/>
  <c r="M13" i="54"/>
  <c r="V21" i="55" l="1"/>
  <c r="T13" i="57"/>
  <c r="Y21" i="55"/>
  <c r="X13" i="57"/>
  <c r="Y28" i="55" s="1"/>
  <c r="Y20" i="55"/>
  <c r="Y22" i="55"/>
  <c r="V5" i="60" s="1"/>
  <c r="V22" i="55"/>
  <c r="S3" i="62" s="1"/>
  <c r="S4" i="62" s="1"/>
  <c r="V20" i="55"/>
  <c r="V23" i="55" s="1"/>
  <c r="V28" i="55"/>
  <c r="C2" i="55"/>
  <c r="Y23" i="55" l="1"/>
  <c r="S3" i="61"/>
  <c r="S4" i="61" s="1"/>
  <c r="S3" i="58"/>
  <c r="S4" i="58" s="1"/>
  <c r="V5" i="63"/>
  <c r="Y24" i="55"/>
  <c r="S2" i="59" s="1"/>
  <c r="S3" i="59"/>
  <c r="S4" i="59" s="1"/>
  <c r="V24" i="55"/>
  <c r="S2" i="62" s="1"/>
  <c r="S2" i="61"/>
  <c r="AF5" i="61" s="1"/>
  <c r="S2" i="58"/>
  <c r="G10" i="55"/>
  <c r="D9" i="56"/>
  <c r="Y5" i="61" l="1"/>
  <c r="AG5" i="61"/>
  <c r="AE5" i="61"/>
  <c r="X5" i="61"/>
  <c r="AA5" i="61"/>
  <c r="AD5" i="61"/>
  <c r="V5" i="61"/>
  <c r="Z5" i="61"/>
  <c r="V2" i="61"/>
  <c r="AH5" i="61"/>
  <c r="AJ5" i="61"/>
  <c r="AB5" i="61"/>
  <c r="AI5" i="61"/>
  <c r="AC5" i="61"/>
  <c r="W5" i="61"/>
  <c r="V2" i="58"/>
  <c r="Y5" i="58"/>
  <c r="V5" i="58"/>
  <c r="AC5" i="58"/>
  <c r="AB5" i="58"/>
  <c r="Z5" i="58"/>
  <c r="AH5" i="58"/>
  <c r="AG5" i="58"/>
  <c r="AE5" i="58"/>
  <c r="X5" i="58"/>
  <c r="AI5" i="58"/>
  <c r="AD5" i="58"/>
  <c r="AF5" i="58"/>
  <c r="AJ5" i="58"/>
  <c r="W5" i="58"/>
  <c r="AA5" i="58"/>
  <c r="V2" i="59"/>
  <c r="AJ5" i="59"/>
  <c r="AG5" i="59"/>
  <c r="V5" i="59"/>
  <c r="X5" i="59"/>
  <c r="AC5" i="59"/>
  <c r="AD5" i="59"/>
  <c r="AB5" i="59"/>
  <c r="AH5" i="59"/>
  <c r="AF5" i="59"/>
  <c r="Z5" i="59"/>
  <c r="AI5" i="59"/>
  <c r="Y5" i="59"/>
  <c r="AA5" i="59"/>
  <c r="AE5" i="59"/>
  <c r="W5" i="59"/>
  <c r="V2" i="62"/>
  <c r="W5" i="62"/>
  <c r="AA5" i="62"/>
  <c r="AD5" i="62"/>
  <c r="Y5" i="62"/>
  <c r="X5" i="62"/>
  <c r="AH5" i="62"/>
  <c r="AB5" i="62"/>
  <c r="AE5" i="62"/>
  <c r="Z5" i="62"/>
  <c r="AG5" i="62"/>
  <c r="AI5" i="62"/>
  <c r="V5" i="62"/>
  <c r="AJ5" i="62"/>
  <c r="AF5" i="62"/>
  <c r="AC5" i="62"/>
  <c r="G12" i="55"/>
  <c r="G13" i="55" s="1"/>
  <c r="G7" i="55"/>
  <c r="G11" i="55" s="1"/>
  <c r="S5" i="61" l="1"/>
  <c r="AG6" i="61"/>
  <c r="AH6" i="61"/>
  <c r="AB6" i="61"/>
  <c r="AF6" i="61"/>
  <c r="Y6" i="61"/>
  <c r="AD6" i="61"/>
  <c r="Z6" i="61"/>
  <c r="W6" i="61"/>
  <c r="AC6" i="61"/>
  <c r="AA6" i="61"/>
  <c r="AI6" i="61"/>
  <c r="AJ6" i="61"/>
  <c r="V6" i="61"/>
  <c r="X6" i="61"/>
  <c r="AE6" i="61"/>
  <c r="S5" i="62"/>
  <c r="V26" i="55" s="1"/>
  <c r="AA6" i="62"/>
  <c r="AI6" i="62"/>
  <c r="W6" i="62"/>
  <c r="AD6" i="62"/>
  <c r="AC6" i="62"/>
  <c r="X6" i="62"/>
  <c r="Y6" i="62"/>
  <c r="AF6" i="62"/>
  <c r="AH6" i="62"/>
  <c r="AB6" i="62"/>
  <c r="AE6" i="62"/>
  <c r="AG6" i="62"/>
  <c r="Z6" i="62"/>
  <c r="V6" i="62"/>
  <c r="AJ6" i="62"/>
  <c r="AB6" i="59"/>
  <c r="Y6" i="59"/>
  <c r="AD6" i="59"/>
  <c r="AC6" i="59"/>
  <c r="AH6" i="59"/>
  <c r="AG6" i="59"/>
  <c r="AF6" i="59"/>
  <c r="V6" i="59"/>
  <c r="AJ6" i="59"/>
  <c r="Z6" i="59"/>
  <c r="X6" i="59"/>
  <c r="AE6" i="59"/>
  <c r="W6" i="59"/>
  <c r="AA6" i="59"/>
  <c r="AI6" i="59"/>
  <c r="S5" i="58"/>
  <c r="Y25" i="55" s="1"/>
  <c r="X6" i="58"/>
  <c r="AC6" i="58"/>
  <c r="V6" i="58"/>
  <c r="AG6" i="58"/>
  <c r="Z6" i="58"/>
  <c r="AF6" i="58"/>
  <c r="AD6" i="58"/>
  <c r="Y6" i="58"/>
  <c r="AH6" i="58"/>
  <c r="AB6" i="58"/>
  <c r="AE6" i="58"/>
  <c r="W6" i="58"/>
  <c r="AA6" i="58"/>
  <c r="AJ6" i="58"/>
  <c r="AI6" i="58"/>
  <c r="S5" i="59"/>
  <c r="H15" i="55"/>
  <c r="G9" i="56" s="1"/>
  <c r="E9" i="56"/>
  <c r="E8" i="56"/>
  <c r="S6" i="61" l="1"/>
  <c r="V25" i="55" s="1"/>
  <c r="V27" i="55" s="1"/>
  <c r="V4" i="63" s="1"/>
  <c r="S6" i="59"/>
  <c r="Y26" i="55" s="1"/>
  <c r="Y27" i="55" s="1"/>
  <c r="V4" i="60" s="1"/>
  <c r="S6" i="62"/>
  <c r="S6" i="58"/>
  <c r="C6" i="55"/>
  <c r="C4" i="55"/>
  <c r="V5" i="38" l="1"/>
  <c r="D14" i="55"/>
  <c r="X15" i="60"/>
  <c r="AD36" i="60"/>
  <c r="AK10" i="60"/>
  <c r="AG14" i="60"/>
  <c r="AK14" i="60"/>
  <c r="W6" i="60"/>
  <c r="AF16" i="60"/>
  <c r="AA27" i="60"/>
  <c r="AJ52" i="60"/>
  <c r="AJ34" i="60"/>
  <c r="AB52" i="60"/>
  <c r="AB13" i="60"/>
  <c r="Z27" i="60"/>
  <c r="AF12" i="60"/>
  <c r="AA23" i="60"/>
  <c r="AH38" i="60"/>
  <c r="AF11" i="60"/>
  <c r="AJ13" i="60"/>
  <c r="W9" i="60"/>
  <c r="AD11" i="60"/>
  <c r="AH9" i="60"/>
  <c r="Y29" i="60"/>
  <c r="AI22" i="60"/>
  <c r="AK39" i="60"/>
  <c r="AH50" i="60"/>
  <c r="W15" i="60"/>
  <c r="AJ19" i="60"/>
  <c r="AC28" i="60"/>
  <c r="AE18" i="60"/>
  <c r="X25" i="60"/>
  <c r="AI23" i="60"/>
  <c r="Y20" i="60"/>
  <c r="AF34" i="60"/>
  <c r="AI11" i="60"/>
  <c r="AG50" i="60"/>
  <c r="W40" i="60"/>
  <c r="AK13" i="60"/>
  <c r="W16" i="60"/>
  <c r="AJ27" i="60"/>
  <c r="AD51" i="60"/>
  <c r="AK42" i="60"/>
  <c r="AE32" i="60"/>
  <c r="AH48" i="60"/>
  <c r="AA41" i="60"/>
  <c r="AD45" i="60"/>
  <c r="X39" i="60"/>
  <c r="AF31" i="60"/>
  <c r="W13" i="60"/>
  <c r="AD20" i="60"/>
  <c r="AJ26" i="60"/>
  <c r="AC37" i="60"/>
  <c r="AD9" i="60"/>
  <c r="AA48" i="60"/>
  <c r="AH39" i="60"/>
  <c r="AB33" i="60"/>
  <c r="AG51" i="60"/>
  <c r="AA45" i="60"/>
  <c r="AG52" i="60"/>
  <c r="AB47" i="60"/>
  <c r="AK40" i="60"/>
  <c r="AF35" i="60"/>
  <c r="AA30" i="60"/>
  <c r="Z12" i="60"/>
  <c r="AE17" i="60"/>
  <c r="AJ22" i="60"/>
  <c r="AC29" i="60"/>
  <c r="X40" i="60"/>
  <c r="AC20" i="60"/>
  <c r="AH43" i="60"/>
  <c r="AK30" i="60"/>
  <c r="AK43" i="60"/>
  <c r="AJ43" i="60"/>
  <c r="Z33" i="60"/>
  <c r="AE13" i="60"/>
  <c r="AB26" i="60"/>
  <c r="AC49" i="60"/>
  <c r="W32" i="60"/>
  <c r="AI42" i="60"/>
  <c r="AJ18" i="60"/>
  <c r="W52" i="60"/>
  <c r="AK34" i="60"/>
  <c r="AK47" i="60"/>
  <c r="W50" i="60"/>
  <c r="Z37" i="60"/>
  <c r="AB9" i="60"/>
  <c r="AF25" i="60"/>
  <c r="AA10" i="60"/>
  <c r="AE47" i="60"/>
  <c r="AE15" i="60"/>
  <c r="AG29" i="60"/>
  <c r="Z17" i="60"/>
  <c r="Z15" i="60"/>
  <c r="AD15" i="60"/>
  <c r="Z9" i="60"/>
  <c r="Y21" i="60"/>
  <c r="AC41" i="60"/>
  <c r="AK16" i="60"/>
  <c r="AD13" i="60"/>
  <c r="Z11" i="60"/>
  <c r="AD18" i="60"/>
  <c r="AH21" i="60"/>
  <c r="X48" i="60"/>
  <c r="AK35" i="60"/>
  <c r="AH30" i="60"/>
  <c r="X34" i="60"/>
  <c r="AE24" i="60"/>
  <c r="AE19" i="60"/>
  <c r="AC24" i="60"/>
  <c r="AK45" i="60"/>
  <c r="AC39" i="60"/>
  <c r="AJ37" i="60"/>
  <c r="AH42" i="60"/>
  <c r="Y37" i="60"/>
  <c r="Y50" i="60"/>
  <c r="AB37" i="60"/>
  <c r="AI49" i="60"/>
  <c r="AJ51" i="60"/>
  <c r="AB43" i="60"/>
  <c r="AG32" i="60"/>
  <c r="X14" i="60"/>
  <c r="AH24" i="60"/>
  <c r="Y33" i="60"/>
  <c r="AA37" i="60"/>
  <c r="W44" i="60"/>
  <c r="AC34" i="60"/>
  <c r="AE49" i="60"/>
  <c r="Y43" i="60"/>
  <c r="AC48" i="60"/>
  <c r="AJ39" i="60"/>
  <c r="AC32" i="60"/>
  <c r="X10" i="60"/>
  <c r="AF18" i="60"/>
  <c r="X26" i="60"/>
  <c r="AK37" i="60"/>
  <c r="AG24" i="60"/>
  <c r="Y38" i="60"/>
  <c r="X46" i="60"/>
  <c r="AH41" i="60"/>
  <c r="X9" i="60"/>
  <c r="X22" i="60"/>
  <c r="AK50" i="60"/>
  <c r="AJ42" i="60"/>
  <c r="AF14" i="60"/>
  <c r="Y46" i="60"/>
  <c r="AG30" i="60"/>
  <c r="Y52" i="60"/>
  <c r="X35" i="60"/>
  <c r="AI13" i="60"/>
  <c r="AB22" i="60"/>
  <c r="AF32" i="60"/>
  <c r="AF21" i="60"/>
  <c r="AJ29" i="60"/>
  <c r="Z49" i="60"/>
  <c r="AA34" i="60"/>
  <c r="AH16" i="60"/>
  <c r="Y45" i="60"/>
  <c r="AI44" i="60"/>
  <c r="AJ33" i="60"/>
  <c r="W49" i="60"/>
  <c r="AD40" i="60"/>
  <c r="AG44" i="60"/>
  <c r="Y36" i="60"/>
  <c r="X8" i="60"/>
  <c r="W17" i="60"/>
  <c r="AE25" i="60"/>
  <c r="W39" i="60"/>
  <c r="AC8" i="60"/>
  <c r="AE14" i="60"/>
  <c r="Y26" i="60"/>
  <c r="AH18" i="60"/>
  <c r="Y39" i="60"/>
  <c r="W28" i="60"/>
  <c r="X24" i="60"/>
  <c r="Z7" i="60"/>
  <c r="AJ11" i="60"/>
  <c r="AI33" i="60"/>
  <c r="AD26" i="60"/>
  <c r="W20" i="60"/>
  <c r="AC45" i="60"/>
  <c r="AE16" i="60"/>
  <c r="AC33" i="60"/>
  <c r="AE33" i="60"/>
  <c r="AH10" i="60"/>
  <c r="X23" i="60"/>
  <c r="AF38" i="60"/>
  <c r="X28" i="60"/>
  <c r="AG28" i="60"/>
  <c r="AJ30" i="60"/>
  <c r="AI36" i="60"/>
  <c r="X16" i="60"/>
  <c r="AD42" i="60"/>
  <c r="AG34" i="60"/>
  <c r="AD44" i="60"/>
  <c r="AC44" i="60"/>
  <c r="W7" i="60"/>
  <c r="AB18" i="60"/>
  <c r="W31" i="60"/>
  <c r="Z51" i="60"/>
  <c r="AC38" i="60"/>
  <c r="AH52" i="60"/>
  <c r="W41" i="60"/>
  <c r="Y44" i="60"/>
  <c r="AE34" i="60"/>
  <c r="AA13" i="60"/>
  <c r="AI21" i="60"/>
  <c r="AG33" i="60"/>
  <c r="AA52" i="60"/>
  <c r="AD52" i="60"/>
  <c r="Y48" i="60"/>
  <c r="AC11" i="60"/>
  <c r="X32" i="60"/>
  <c r="Y47" i="60"/>
  <c r="Y23" i="60"/>
  <c r="AE40" i="60"/>
  <c r="AE41" i="60"/>
  <c r="AK32" i="60"/>
  <c r="X18" i="60"/>
  <c r="AH28" i="60"/>
  <c r="W48" i="60"/>
  <c r="W45" i="60"/>
  <c r="AE38" i="60"/>
  <c r="W21" i="60"/>
  <c r="AC50" i="60"/>
  <c r="AA36" i="60"/>
  <c r="AJ46" i="60"/>
  <c r="AK48" i="60"/>
  <c r="AA38" i="60"/>
  <c r="AF10" i="60"/>
  <c r="AA21" i="60"/>
  <c r="AH34" i="60"/>
  <c r="AH11" i="60"/>
  <c r="Z10" i="60"/>
  <c r="X36" i="60"/>
  <c r="AI14" i="60"/>
  <c r="AE9" i="60"/>
  <c r="AD10" i="60"/>
  <c r="AE27" i="60"/>
  <c r="AF30" i="60"/>
  <c r="AI28" i="60"/>
  <c r="AA33" i="60"/>
  <c r="AF19" i="60"/>
  <c r="X11" i="60"/>
  <c r="AC21" i="60"/>
  <c r="AB27" i="60"/>
  <c r="AC14" i="60"/>
  <c r="AI47" i="60"/>
  <c r="AG41" i="60"/>
  <c r="AE48" i="60"/>
  <c r="AH19" i="60"/>
  <c r="AF24" i="60"/>
  <c r="AJ45" i="60"/>
  <c r="AC30" i="60"/>
  <c r="AC43" i="60"/>
  <c r="Y40" i="60"/>
  <c r="AB8" i="60"/>
  <c r="AE21" i="60"/>
  <c r="AE39" i="60"/>
  <c r="AJ49" i="60"/>
  <c r="X37" i="60"/>
  <c r="AD48" i="60"/>
  <c r="AF51" i="60"/>
  <c r="X43" i="60"/>
  <c r="AB31" i="60"/>
  <c r="AB14" i="60"/>
  <c r="W25" i="60"/>
  <c r="X44" i="60"/>
  <c r="AB49" i="60"/>
  <c r="Z48" i="60"/>
  <c r="AF39" i="60"/>
  <c r="AI17" i="60"/>
  <c r="AJ40" i="60"/>
  <c r="AB51" i="60"/>
  <c r="Z34" i="60"/>
  <c r="AI32" i="60"/>
  <c r="AH45" i="60"/>
  <c r="AC6" i="60"/>
  <c r="Z20" i="60"/>
  <c r="AJ36" i="60"/>
  <c r="AD39" i="60"/>
  <c r="AH40" i="60"/>
  <c r="Y32" i="60"/>
  <c r="AA25" i="60"/>
  <c r="AH47" i="60"/>
  <c r="AH31" i="60"/>
  <c r="AH44" i="60"/>
  <c r="AI46" i="60"/>
  <c r="W34" i="60"/>
  <c r="AH12" i="60"/>
  <c r="AC23" i="60"/>
  <c r="Z46" i="60"/>
  <c r="Z23" i="60"/>
  <c r="AA11" i="60"/>
  <c r="Z38" i="60"/>
  <c r="AF7" i="60"/>
  <c r="AE20" i="60"/>
  <c r="AJ16" i="60"/>
  <c r="AD34" i="60"/>
  <c r="W12" i="60"/>
  <c r="AB7" i="60"/>
  <c r="X12" i="60"/>
  <c r="X27" i="60"/>
  <c r="AB15" i="60"/>
  <c r="AI27" i="60"/>
  <c r="AB38" i="60"/>
  <c r="X38" i="60"/>
  <c r="X19" i="60"/>
  <c r="Y31" i="60"/>
  <c r="AB45" i="60"/>
  <c r="AE22" i="60"/>
  <c r="Y35" i="60"/>
  <c r="AE44" i="60"/>
  <c r="AB29" i="60"/>
  <c r="AH49" i="60"/>
  <c r="AK36" i="60"/>
  <c r="AF9" i="60"/>
  <c r="AI25" i="60"/>
  <c r="W43" i="60"/>
  <c r="AF45" i="60"/>
  <c r="AA32" i="60"/>
  <c r="AC47" i="60"/>
  <c r="AD49" i="60"/>
  <c r="AI38" i="60"/>
  <c r="AA7" i="60"/>
  <c r="AD16" i="60"/>
  <c r="Y27" i="60"/>
  <c r="AF52" i="60"/>
  <c r="AI40" i="60"/>
  <c r="AC52" i="60"/>
  <c r="AB35" i="60"/>
  <c r="AK19" i="60"/>
  <c r="AC42" i="60"/>
  <c r="AC36" i="60"/>
  <c r="AD38" i="60"/>
  <c r="X50" i="60"/>
  <c r="AF43" i="60"/>
  <c r="AG11" i="60"/>
  <c r="AD24" i="60"/>
  <c r="AK41" i="60"/>
  <c r="Y34" i="60"/>
  <c r="AK44" i="60"/>
  <c r="W23" i="60"/>
  <c r="AK17" i="60"/>
  <c r="AH22" i="60"/>
  <c r="Y49" i="60"/>
  <c r="AA44" i="60"/>
  <c r="AG47" i="60"/>
  <c r="W29" i="60"/>
  <c r="Z44" i="60"/>
  <c r="AH20" i="60"/>
  <c r="AA50" i="60"/>
  <c r="W30" i="60"/>
  <c r="AK15" i="60"/>
  <c r="AG40" i="60"/>
  <c r="AH26" i="60"/>
  <c r="Y51" i="60"/>
  <c r="AC40" i="60"/>
  <c r="Y19" i="60"/>
  <c r="Y22" i="60"/>
  <c r="AE28" i="60"/>
  <c r="Y28" i="60"/>
  <c r="Y13" i="60"/>
  <c r="AJ15" i="60"/>
  <c r="AG48" i="60"/>
  <c r="AE51" i="60"/>
  <c r="Z45" i="60"/>
  <c r="AE31" i="60"/>
  <c r="X31" i="60"/>
  <c r="AD43" i="60"/>
  <c r="AF26" i="60"/>
  <c r="AE7" i="60"/>
  <c r="AJ41" i="60"/>
  <c r="AF42" i="60"/>
  <c r="AJ31" i="60"/>
  <c r="AG27" i="60"/>
  <c r="AE10" i="60"/>
  <c r="W14" i="60"/>
  <c r="AC9" i="60"/>
  <c r="Y18" i="60"/>
  <c r="AE26" i="60"/>
  <c r="W18" i="60"/>
  <c r="AI34" i="60"/>
  <c r="AG42" i="60"/>
  <c r="AG36" i="60"/>
  <c r="Z18" i="60"/>
  <c r="AD28" i="60"/>
  <c r="AI45" i="60"/>
  <c r="AD50" i="60"/>
  <c r="AD12" i="60"/>
  <c r="Z39" i="60"/>
  <c r="X51" i="60"/>
  <c r="AH29" i="60"/>
  <c r="AD30" i="60"/>
  <c r="Y10" i="60"/>
  <c r="AE37" i="60"/>
  <c r="AH27" i="60"/>
  <c r="AK20" i="60"/>
  <c r="AJ28" i="60"/>
  <c r="AG38" i="60"/>
  <c r="Z16" i="60"/>
  <c r="Y30" i="60"/>
  <c r="AF8" i="60"/>
  <c r="X33" i="60"/>
  <c r="AE36" i="60"/>
  <c r="AD41" i="60"/>
  <c r="AA49" i="60"/>
  <c r="AK29" i="60"/>
  <c r="AF29" i="60"/>
  <c r="AE42" i="60"/>
  <c r="AJ14" i="60"/>
  <c r="AJ47" i="60"/>
  <c r="X49" i="60"/>
  <c r="AC51" i="60"/>
  <c r="AG15" i="60"/>
  <c r="AI41" i="60"/>
  <c r="AA51" i="60"/>
  <c r="AK23" i="60"/>
  <c r="Z29" i="60"/>
  <c r="AA46" i="60"/>
  <c r="AF50" i="60"/>
  <c r="AK46" i="60"/>
  <c r="AK27" i="60"/>
  <c r="AE30" i="60"/>
  <c r="AK52" i="60"/>
  <c r="AA40" i="60"/>
  <c r="AA28" i="60"/>
  <c r="AF49" i="60"/>
  <c r="AB23" i="60"/>
  <c r="AA16" i="60"/>
  <c r="AA19" i="60"/>
  <c r="W26" i="60"/>
  <c r="AI12" i="60"/>
  <c r="AA9" i="60"/>
  <c r="AH14" i="60"/>
  <c r="X30" i="60"/>
  <c r="AB28" i="60"/>
  <c r="AH23" i="60"/>
  <c r="AJ17" i="60"/>
  <c r="AB34" i="60"/>
  <c r="AC35" i="60"/>
  <c r="AG17" i="60"/>
  <c r="AB40" i="60"/>
  <c r="AC10" i="60"/>
  <c r="AG8" i="60"/>
  <c r="AE11" i="60"/>
  <c r="AF28" i="60"/>
  <c r="AB6" i="60"/>
  <c r="AB11" i="60"/>
  <c r="AG22" i="60"/>
  <c r="AG37" i="60"/>
  <c r="AI37" i="60"/>
  <c r="Z8" i="60"/>
  <c r="W22" i="60"/>
  <c r="AE8" i="60"/>
  <c r="AC17" i="60"/>
  <c r="AD25" i="60"/>
  <c r="AB20" i="60"/>
  <c r="Z43" i="60"/>
  <c r="W33" i="60"/>
  <c r="AD17" i="60"/>
  <c r="AC7" i="60"/>
  <c r="AK33" i="60"/>
  <c r="AG26" i="60"/>
  <c r="AI51" i="60"/>
  <c r="AC25" i="60"/>
  <c r="AB21" i="60"/>
  <c r="Y41" i="60"/>
  <c r="W27" i="60"/>
  <c r="AI43" i="60"/>
  <c r="AE23" i="60"/>
  <c r="AJ44" i="60"/>
  <c r="AG21" i="60"/>
  <c r="AH36" i="60"/>
  <c r="AC46" i="60"/>
  <c r="AF13" i="60"/>
  <c r="AK28" i="60"/>
  <c r="AD31" i="60"/>
  <c r="AI50" i="60"/>
  <c r="AH33" i="60"/>
  <c r="AC19" i="60"/>
  <c r="AA24" i="60"/>
  <c r="AG43" i="60"/>
  <c r="AC27" i="60"/>
  <c r="X45" i="60"/>
  <c r="Y6" i="60"/>
  <c r="AB50" i="60"/>
  <c r="AB48" i="60"/>
  <c r="AG19" i="60"/>
  <c r="AD33" i="60"/>
  <c r="AE50" i="60"/>
  <c r="Z31" i="60"/>
  <c r="AE52" i="60"/>
  <c r="AF22" i="60"/>
  <c r="AJ35" i="60"/>
  <c r="Z52" i="60"/>
  <c r="AB36" i="60"/>
  <c r="Z35" i="60"/>
  <c r="AC15" i="60"/>
  <c r="X42" i="60"/>
  <c r="AA47" i="60"/>
  <c r="Z41" i="60"/>
  <c r="AF33" i="60"/>
  <c r="AI26" i="60"/>
  <c r="Z50" i="60"/>
  <c r="AA43" i="60"/>
  <c r="W24" i="60"/>
  <c r="AF20" i="60"/>
  <c r="AG9" i="60"/>
  <c r="AB44" i="60"/>
  <c r="W10" i="60"/>
  <c r="Z40" i="60"/>
  <c r="W8" i="60"/>
  <c r="AC22" i="60"/>
  <c r="AC13" i="60"/>
  <c r="Z32" i="60"/>
  <c r="AI16" i="60"/>
  <c r="AA6" i="60"/>
  <c r="AF36" i="60"/>
  <c r="AA20" i="60"/>
  <c r="AA18" i="60"/>
  <c r="AG20" i="60"/>
  <c r="Y8" i="60"/>
  <c r="AA39" i="60"/>
  <c r="AK12" i="60"/>
  <c r="AI39" i="60"/>
  <c r="AH15" i="60"/>
  <c r="AK38" i="60"/>
  <c r="AC18" i="60"/>
  <c r="AJ21" i="60"/>
  <c r="AJ48" i="60"/>
  <c r="AH32" i="60"/>
  <c r="W19" i="60"/>
  <c r="X7" i="60"/>
  <c r="AI20" i="60"/>
  <c r="AC31" i="60"/>
  <c r="AH46" i="60"/>
  <c r="AG18" i="60"/>
  <c r="AF27" i="60"/>
  <c r="X41" i="60"/>
  <c r="AB19" i="60"/>
  <c r="W36" i="60"/>
  <c r="AE46" i="60"/>
  <c r="AJ10" i="60"/>
  <c r="AF37" i="60"/>
  <c r="Z24" i="60"/>
  <c r="AG46" i="60"/>
  <c r="Y11" i="60"/>
  <c r="AB46" i="60"/>
  <c r="AA35" i="60"/>
  <c r="AF47" i="60"/>
  <c r="AI48" i="60"/>
  <c r="AI10" i="60"/>
  <c r="AD32" i="60"/>
  <c r="Z36" i="60"/>
  <c r="Z19" i="60"/>
  <c r="AE29" i="60"/>
  <c r="AG49" i="60"/>
  <c r="X29" i="60"/>
  <c r="AF44" i="60"/>
  <c r="AD7" i="60"/>
  <c r="AF15" i="60"/>
  <c r="X17" i="60"/>
  <c r="AK21" i="60"/>
  <c r="Y12" i="60"/>
  <c r="AF6" i="60"/>
  <c r="AI15" i="60"/>
  <c r="AK49" i="60"/>
  <c r="AD27" i="60"/>
  <c r="Y7" i="60"/>
  <c r="AK24" i="60"/>
  <c r="AJ25" i="60"/>
  <c r="AA26" i="60"/>
  <c r="AK26" i="60"/>
  <c r="Z21" i="60"/>
  <c r="AH25" i="60"/>
  <c r="AD46" i="60"/>
  <c r="AG16" i="60"/>
  <c r="AD14" i="60"/>
  <c r="AA14" i="60"/>
  <c r="AF17" i="60"/>
  <c r="AB32" i="60"/>
  <c r="AK18" i="60"/>
  <c r="Z14" i="60"/>
  <c r="Y9" i="60"/>
  <c r="Y24" i="60"/>
  <c r="W11" i="60"/>
  <c r="AB25" i="60"/>
  <c r="AH35" i="60"/>
  <c r="W47" i="60"/>
  <c r="AJ50" i="60"/>
  <c r="AA42" i="60"/>
  <c r="Y15" i="60"/>
  <c r="AI30" i="60"/>
  <c r="AB10" i="60"/>
  <c r="AD37" i="60"/>
  <c r="AI35" i="60"/>
  <c r="AH37" i="60"/>
  <c r="AD35" i="60"/>
  <c r="AA17" i="60"/>
  <c r="AE45" i="60"/>
  <c r="AF48" i="60"/>
  <c r="Y42" i="60"/>
  <c r="AA31" i="60"/>
  <c r="Z25" i="60"/>
  <c r="AG35" i="60"/>
  <c r="AA12" i="60"/>
  <c r="Z30" i="60"/>
  <c r="AI18" i="60"/>
  <c r="AJ20" i="60"/>
  <c r="AD6" i="60"/>
  <c r="Z42" i="60"/>
  <c r="AG31" i="60"/>
  <c r="Z26" i="60"/>
  <c r="AD23" i="60"/>
  <c r="AI24" i="60"/>
  <c r="X20" i="60"/>
  <c r="AC16" i="60"/>
  <c r="AB17" i="60"/>
  <c r="AB16" i="60"/>
  <c r="AA29" i="60"/>
  <c r="Y17" i="60"/>
  <c r="AK31" i="60"/>
  <c r="AD8" i="60"/>
  <c r="AB30" i="60"/>
  <c r="AH51" i="60"/>
  <c r="AD22" i="60"/>
  <c r="W37" i="60"/>
  <c r="AI19" i="60"/>
  <c r="AH17" i="60"/>
  <c r="AG7" i="60"/>
  <c r="AG45" i="60"/>
  <c r="X6" i="60"/>
  <c r="X52" i="60"/>
  <c r="AG39" i="60"/>
  <c r="AI29" i="60"/>
  <c r="AE35" i="60"/>
  <c r="W51" i="60"/>
  <c r="AJ32" i="60"/>
  <c r="Z47" i="60"/>
  <c r="AF46" i="60"/>
  <c r="W38" i="60"/>
  <c r="AG23" i="60"/>
  <c r="AB39" i="60"/>
  <c r="X47" i="60"/>
  <c r="W46" i="60"/>
  <c r="Z28" i="60"/>
  <c r="W42" i="60"/>
  <c r="AB41" i="60"/>
  <c r="AK11" i="60"/>
  <c r="AK51" i="60"/>
  <c r="AF23" i="60"/>
  <c r="AD21" i="60"/>
  <c r="AA15" i="60"/>
  <c r="W35" i="60"/>
  <c r="AE43" i="60"/>
  <c r="Y16" i="60"/>
  <c r="Z22" i="60"/>
  <c r="AE12" i="60"/>
  <c r="AB12" i="60"/>
  <c r="X13" i="60"/>
  <c r="AC12" i="60"/>
  <c r="AH8" i="60"/>
  <c r="AI31" i="60"/>
  <c r="AG10" i="60"/>
  <c r="AB24" i="60"/>
  <c r="AC26" i="60"/>
  <c r="AJ38" i="60"/>
  <c r="Y25" i="60"/>
  <c r="AA8" i="60"/>
  <c r="AA22" i="60"/>
  <c r="AB42" i="60"/>
  <c r="Y14" i="60"/>
  <c r="AG25" i="60"/>
  <c r="AD47" i="60"/>
  <c r="X21" i="60"/>
  <c r="AJ23" i="60"/>
  <c r="AI52" i="60"/>
  <c r="AD29" i="60"/>
  <c r="Z13" i="60"/>
  <c r="AF40" i="60"/>
  <c r="AG12" i="60"/>
  <c r="AG13" i="60"/>
  <c r="AJ12" i="60"/>
  <c r="AE6" i="60"/>
  <c r="AK22" i="60"/>
  <c r="AJ24" i="60"/>
  <c r="AK25" i="60"/>
  <c r="AD19" i="60"/>
  <c r="AH13" i="60"/>
  <c r="Z6" i="60"/>
  <c r="AF41" i="60"/>
  <c r="AE19" i="63"/>
  <c r="AB8" i="63"/>
  <c r="AD27" i="63"/>
  <c r="AK48" i="63"/>
  <c r="AG44" i="63"/>
  <c r="AC40" i="63"/>
  <c r="AB52" i="63"/>
  <c r="X48" i="63"/>
  <c r="AI43" i="63"/>
  <c r="AE39" i="63"/>
  <c r="AD51" i="63"/>
  <c r="Z47" i="63"/>
  <c r="AK42" i="63"/>
  <c r="AG38" i="63"/>
  <c r="AC34" i="63"/>
  <c r="AH52" i="63"/>
  <c r="AC36" i="63"/>
  <c r="AH30" i="63"/>
  <c r="AB26" i="63"/>
  <c r="X22" i="63"/>
  <c r="AI17" i="63"/>
  <c r="AH40" i="63"/>
  <c r="AC32" i="63"/>
  <c r="AF27" i="63"/>
  <c r="AB23" i="63"/>
  <c r="X19" i="63"/>
  <c r="AI45" i="63"/>
  <c r="Y15" i="63"/>
  <c r="AF51" i="63"/>
  <c r="AB47" i="63"/>
  <c r="X43" i="63"/>
  <c r="AI38" i="63"/>
  <c r="AH50" i="63"/>
  <c r="AD46" i="63"/>
  <c r="Z42" i="63"/>
  <c r="AK37" i="63"/>
  <c r="AK52" i="63"/>
  <c r="AC44" i="63"/>
  <c r="X52" i="63"/>
  <c r="AE43" i="63"/>
  <c r="Z51" i="63"/>
  <c r="AF45" i="63"/>
  <c r="W40" i="63"/>
  <c r="Y34" i="63"/>
  <c r="AB46" i="63"/>
  <c r="AD32" i="63"/>
  <c r="X26" i="63"/>
  <c r="AD20" i="63"/>
  <c r="X46" i="63"/>
  <c r="X32" i="63"/>
  <c r="W26" i="63"/>
  <c r="AC20" i="63"/>
  <c r="AH44" i="63"/>
  <c r="AG32" i="63"/>
  <c r="AI27" i="63"/>
  <c r="AE23" i="63"/>
  <c r="AJ31" i="63"/>
  <c r="AJ17" i="63"/>
  <c r="AK12" i="63"/>
  <c r="AA8" i="63"/>
  <c r="X29" i="63"/>
  <c r="AF16" i="63"/>
  <c r="AB12" i="63"/>
  <c r="AC7" i="63"/>
  <c r="AG26" i="63"/>
  <c r="W16" i="63"/>
  <c r="AH11" i="63"/>
  <c r="AD6" i="63"/>
  <c r="AD44" i="63"/>
  <c r="Y48" i="63"/>
  <c r="AF39" i="63"/>
  <c r="AA47" i="63"/>
  <c r="AH38" i="63"/>
  <c r="W48" i="63"/>
  <c r="AC42" i="63"/>
  <c r="AI36" i="63"/>
  <c r="AK30" i="63"/>
  <c r="AG35" i="63"/>
  <c r="AH28" i="63"/>
  <c r="AJ22" i="63"/>
  <c r="AA17" i="63"/>
  <c r="AF35" i="63"/>
  <c r="AC28" i="63"/>
  <c r="AI22" i="63"/>
  <c r="Z17" i="63"/>
  <c r="Y35" i="63"/>
  <c r="AJ14" i="63"/>
  <c r="Y52" i="63"/>
  <c r="AJ47" i="63"/>
  <c r="AF43" i="63"/>
  <c r="AB39" i="63"/>
  <c r="AA51" i="63"/>
  <c r="W47" i="63"/>
  <c r="AH42" i="63"/>
  <c r="AD38" i="63"/>
  <c r="AC50" i="63"/>
  <c r="Y46" i="63"/>
  <c r="AJ41" i="63"/>
  <c r="AF37" i="63"/>
  <c r="AB33" i="63"/>
  <c r="AD48" i="63"/>
  <c r="W35" i="63"/>
  <c r="AE29" i="63"/>
  <c r="AA25" i="63"/>
  <c r="W21" i="63"/>
  <c r="AH16" i="63"/>
  <c r="AG36" i="63"/>
  <c r="W31" i="63"/>
  <c r="AE26" i="63"/>
  <c r="AA22" i="63"/>
  <c r="W18" i="63"/>
  <c r="AE41" i="63"/>
  <c r="W7" i="63"/>
  <c r="AE50" i="63"/>
  <c r="AA46" i="63"/>
  <c r="W42" i="63"/>
  <c r="AH37" i="63"/>
  <c r="AG49" i="63"/>
  <c r="AC45" i="63"/>
  <c r="Y41" i="63"/>
  <c r="AJ36" i="63"/>
  <c r="AI50" i="63"/>
  <c r="AA42" i="63"/>
  <c r="AK49" i="63"/>
  <c r="AC41" i="63"/>
  <c r="AJ49" i="63"/>
  <c r="AA44" i="63"/>
  <c r="AC38" i="63"/>
  <c r="AI32" i="63"/>
  <c r="W41" i="63"/>
  <c r="AB30" i="63"/>
  <c r="AH24" i="63"/>
  <c r="Y19" i="63"/>
  <c r="AG39" i="63"/>
  <c r="AA30" i="63"/>
  <c r="AG24" i="63"/>
  <c r="AI18" i="63"/>
  <c r="AC39" i="63"/>
  <c r="AA31" i="63"/>
  <c r="AH26" i="63"/>
  <c r="AD22" i="63"/>
  <c r="Z27" i="63"/>
  <c r="Y16" i="63"/>
  <c r="AJ11" i="63"/>
  <c r="AF6" i="63"/>
  <c r="AI24" i="63"/>
  <c r="AE15" i="63"/>
  <c r="AA11" i="63"/>
  <c r="W6" i="63"/>
  <c r="AC22" i="63"/>
  <c r="AK14" i="63"/>
  <c r="AG10" i="63"/>
  <c r="X10" i="63"/>
  <c r="AJ10" i="63"/>
  <c r="W46" i="63"/>
  <c r="AD37" i="63"/>
  <c r="Y45" i="63"/>
  <c r="AI52" i="63"/>
  <c r="AG46" i="63"/>
  <c r="X41" i="63"/>
  <c r="Z35" i="63"/>
  <c r="AF50" i="63"/>
  <c r="AK33" i="63"/>
  <c r="Y27" i="63"/>
  <c r="AE21" i="63"/>
  <c r="AB50" i="63"/>
  <c r="AD33" i="63"/>
  <c r="X27" i="63"/>
  <c r="AD21" i="63"/>
  <c r="W49" i="63"/>
  <c r="AK15" i="63"/>
  <c r="AI46" i="63"/>
  <c r="AA38" i="63"/>
  <c r="AK45" i="63"/>
  <c r="AC37" i="63"/>
  <c r="X45" i="63"/>
  <c r="AE36" i="63"/>
  <c r="Z44" i="63"/>
  <c r="AD28" i="63"/>
  <c r="AK19" i="63"/>
  <c r="AA35" i="63"/>
  <c r="AD25" i="63"/>
  <c r="AK16" i="63"/>
  <c r="Z16" i="63"/>
  <c r="Z45" i="63"/>
  <c r="AJ52" i="63"/>
  <c r="AB44" i="63"/>
  <c r="W52" i="63"/>
  <c r="Y40" i="63"/>
  <c r="AA39" i="63"/>
  <c r="AG42" i="63"/>
  <c r="AD31" i="63"/>
  <c r="W29" i="63"/>
  <c r="AE17" i="63"/>
  <c r="AK28" i="63"/>
  <c r="AD17" i="63"/>
  <c r="AK29" i="63"/>
  <c r="AC21" i="63"/>
  <c r="X15" i="63"/>
  <c r="AF46" i="63"/>
  <c r="AD14" i="63"/>
  <c r="W37" i="63"/>
  <c r="AJ13" i="63"/>
  <c r="AB14" i="63"/>
  <c r="AJ43" i="63"/>
  <c r="W43" i="63"/>
  <c r="AB45" i="63"/>
  <c r="AJ33" i="63"/>
  <c r="AI31" i="63"/>
  <c r="Z20" i="63"/>
  <c r="AG31" i="63"/>
  <c r="AJ19" i="63"/>
  <c r="AH33" i="63"/>
  <c r="AF28" i="63"/>
  <c r="AB24" i="63"/>
  <c r="Y36" i="63"/>
  <c r="AD19" i="63"/>
  <c r="AH13" i="63"/>
  <c r="AA9" i="63"/>
  <c r="AK32" i="63"/>
  <c r="Z18" i="63"/>
  <c r="Y13" i="63"/>
  <c r="AD8" i="63"/>
  <c r="AJ29" i="63"/>
  <c r="AJ51" i="63"/>
  <c r="AB43" i="63"/>
  <c r="W51" i="63"/>
  <c r="AF44" i="63"/>
  <c r="AC46" i="63"/>
  <c r="AK34" i="63"/>
  <c r="Z33" i="63"/>
  <c r="AA21" i="63"/>
  <c r="Y33" i="63"/>
  <c r="AK20" i="63"/>
  <c r="AC33" i="63"/>
  <c r="X24" i="63"/>
  <c r="AK18" i="63"/>
  <c r="W9" i="63"/>
  <c r="AG17" i="63"/>
  <c r="Z8" i="63"/>
  <c r="Y18" i="63"/>
  <c r="AD11" i="63"/>
  <c r="Z12" i="63"/>
  <c r="W19" i="63"/>
  <c r="AB48" i="63"/>
  <c r="AI48" i="63"/>
  <c r="AB37" i="63"/>
  <c r="AH36" i="63"/>
  <c r="AG23" i="63"/>
  <c r="AB36" i="63"/>
  <c r="AF23" i="63"/>
  <c r="Z36" i="63"/>
  <c r="AK25" i="63"/>
  <c r="W24" i="63"/>
  <c r="X11" i="63"/>
  <c r="AF21" i="63"/>
  <c r="AD10" i="63"/>
  <c r="AA20" i="63"/>
  <c r="AE12" i="63"/>
  <c r="AA7" i="63"/>
  <c r="AF14" i="63"/>
  <c r="AF52" i="63"/>
  <c r="AG50" i="63"/>
  <c r="Y43" i="63"/>
  <c r="AJ42" i="63"/>
  <c r="AF42" i="63"/>
  <c r="AB29" i="63"/>
  <c r="AK26" i="63"/>
  <c r="AE24" i="63"/>
  <c r="AB7" i="63"/>
  <c r="Y9" i="63"/>
  <c r="AK41" i="63"/>
  <c r="X33" i="63"/>
  <c r="AC19" i="63"/>
  <c r="AB19" i="63"/>
  <c r="AH22" i="63"/>
  <c r="Z7" i="63"/>
  <c r="AA6" i="63"/>
  <c r="AC10" i="63"/>
  <c r="AJ16" i="63"/>
  <c r="Y42" i="63"/>
  <c r="Z28" i="63"/>
  <c r="Y28" i="63"/>
  <c r="AC29" i="63"/>
  <c r="AE14" i="63"/>
  <c r="AK13" i="63"/>
  <c r="Z15" i="63"/>
  <c r="AC11" i="63"/>
  <c r="AD47" i="63"/>
  <c r="AF34" i="63"/>
  <c r="AE34" i="63"/>
  <c r="AD34" i="63"/>
  <c r="AE20" i="63"/>
  <c r="AA19" i="63"/>
  <c r="AG18" i="63"/>
  <c r="Y11" i="63"/>
  <c r="AK17" i="63"/>
  <c r="AF9" i="63"/>
  <c r="X20" i="63"/>
  <c r="AD36" i="63"/>
  <c r="Z32" i="63"/>
  <c r="AI30" i="63"/>
  <c r="AF10" i="63"/>
  <c r="X51" i="63"/>
  <c r="AE42" i="63"/>
  <c r="Z50" i="63"/>
  <c r="AG41" i="63"/>
  <c r="AB49" i="63"/>
  <c r="AI40" i="63"/>
  <c r="AE33" i="63"/>
  <c r="Z24" i="63"/>
  <c r="AA49" i="63"/>
  <c r="AH29" i="63"/>
  <c r="Z21" i="63"/>
  <c r="AA37" i="63"/>
  <c r="AD49" i="63"/>
  <c r="AK40" i="63"/>
  <c r="AF48" i="63"/>
  <c r="X40" i="63"/>
  <c r="AG48" i="63"/>
  <c r="AI47" i="63"/>
  <c r="AE48" i="63"/>
  <c r="X37" i="63"/>
  <c r="X36" i="63"/>
  <c r="AC23" i="63"/>
  <c r="AK35" i="63"/>
  <c r="X23" i="63"/>
  <c r="AJ35" i="63"/>
  <c r="AG25" i="63"/>
  <c r="AK22" i="63"/>
  <c r="AI10" i="63"/>
  <c r="AJ20" i="63"/>
  <c r="Z10" i="63"/>
  <c r="AH19" i="63"/>
  <c r="AC9" i="63"/>
  <c r="AC52" i="63"/>
  <c r="AK50" i="63"/>
  <c r="AD39" i="63"/>
  <c r="AA45" i="63"/>
  <c r="AI25" i="63"/>
  <c r="AK11" i="63"/>
  <c r="AH45" i="63"/>
  <c r="Z37" i="63"/>
  <c r="AJ44" i="63"/>
  <c r="AE52" i="63"/>
  <c r="W44" i="63"/>
  <c r="AD35" i="63"/>
  <c r="AK39" i="63"/>
  <c r="AC27" i="63"/>
  <c r="AJ18" i="63"/>
  <c r="AI33" i="63"/>
  <c r="AC24" i="63"/>
  <c r="X50" i="63"/>
  <c r="AG52" i="63"/>
  <c r="Y44" i="63"/>
  <c r="AI51" i="63"/>
  <c r="AA43" i="63"/>
  <c r="AH12" i="63"/>
  <c r="W38" i="63"/>
  <c r="Y37" i="63"/>
  <c r="AB41" i="63"/>
  <c r="AG51" i="63"/>
  <c r="AG27" i="63"/>
  <c r="AC51" i="63"/>
  <c r="AB27" i="63"/>
  <c r="Y51" i="63"/>
  <c r="AJ28" i="63"/>
  <c r="Y39" i="63"/>
  <c r="W14" i="63"/>
  <c r="AB34" i="63"/>
  <c r="AC13" i="63"/>
  <c r="Y31" i="63"/>
  <c r="AI12" i="63"/>
  <c r="AF20" i="63"/>
  <c r="AH41" i="63"/>
  <c r="AJ40" i="63"/>
  <c r="AH43" i="63"/>
  <c r="AE32" i="63"/>
  <c r="X30" i="63"/>
  <c r="AF18" i="63"/>
  <c r="W30" i="63"/>
  <c r="AE18" i="63"/>
  <c r="AB32" i="63"/>
  <c r="AE27" i="63"/>
  <c r="AA23" i="63"/>
  <c r="AD30" i="63"/>
  <c r="AB17" i="63"/>
  <c r="AG12" i="63"/>
  <c r="W8" i="63"/>
  <c r="W28" i="63"/>
  <c r="AB16" i="63"/>
  <c r="X12" i="63"/>
  <c r="Y7" i="63"/>
  <c r="AF25" i="63"/>
  <c r="AH49" i="63"/>
  <c r="Z41" i="63"/>
  <c r="Z49" i="63"/>
  <c r="AB40" i="63"/>
  <c r="AD43" i="63"/>
  <c r="W32" i="63"/>
  <c r="AI29" i="63"/>
  <c r="AB18" i="63"/>
  <c r="AD29" i="63"/>
  <c r="AA18" i="63"/>
  <c r="AE30" i="63"/>
  <c r="AK21" i="63"/>
  <c r="AF15" i="63"/>
  <c r="X6" i="63"/>
  <c r="W15" i="63"/>
  <c r="AE45" i="63"/>
  <c r="AH15" i="63"/>
  <c r="Y10" i="63"/>
  <c r="AD18" i="63"/>
  <c r="X35" i="63"/>
  <c r="X44" i="63"/>
  <c r="AJ45" i="63"/>
  <c r="AG34" i="63"/>
  <c r="AJ32" i="63"/>
  <c r="AH20" i="63"/>
  <c r="AH32" i="63"/>
  <c r="AG20" i="63"/>
  <c r="W33" i="63"/>
  <c r="AI23" i="63"/>
  <c r="AC18" i="63"/>
  <c r="AE8" i="63"/>
  <c r="Y17" i="63"/>
  <c r="AG7" i="63"/>
  <c r="X17" i="63"/>
  <c r="Z11" i="63"/>
  <c r="AA13" i="63"/>
  <c r="Y21" i="63"/>
  <c r="AH46" i="63"/>
  <c r="AI44" i="63"/>
  <c r="AC31" i="63"/>
  <c r="AB31" i="63"/>
  <c r="AK31" i="63"/>
  <c r="AI16" i="63"/>
  <c r="X16" i="63"/>
  <c r="AE16" i="63"/>
  <c r="AC15" i="63"/>
  <c r="AD12" i="63"/>
  <c r="Y50" i="63"/>
  <c r="X42" i="63"/>
  <c r="AI41" i="63"/>
  <c r="AD40" i="63"/>
  <c r="AA28" i="63"/>
  <c r="AJ25" i="63"/>
  <c r="AD23" i="63"/>
  <c r="X7" i="63"/>
  <c r="AI42" i="63"/>
  <c r="AA36" i="63"/>
  <c r="AF22" i="63"/>
  <c r="AE22" i="63"/>
  <c r="Y25" i="63"/>
  <c r="AA10" i="63"/>
  <c r="AD9" i="63"/>
  <c r="AA12" i="63"/>
  <c r="AB25" i="63"/>
  <c r="AF41" i="63"/>
  <c r="AK27" i="63"/>
  <c r="AJ27" i="63"/>
  <c r="Y29" i="63"/>
  <c r="AA14" i="63"/>
  <c r="AG13" i="63"/>
  <c r="AG14" i="63"/>
  <c r="AG33" i="63"/>
  <c r="Y22" i="63"/>
  <c r="W13" i="63"/>
  <c r="AA32" i="63"/>
  <c r="AD41" i="63"/>
  <c r="AH39" i="63"/>
  <c r="W45" i="63"/>
  <c r="AC48" i="63"/>
  <c r="AE46" i="63"/>
  <c r="AA34" i="63"/>
  <c r="X34" i="63"/>
  <c r="AH18" i="63"/>
  <c r="AA50" i="63"/>
  <c r="Y38" i="63"/>
  <c r="AF38" i="63"/>
  <c r="AB38" i="63"/>
  <c r="AC25" i="63"/>
  <c r="AJ21" i="63"/>
  <c r="AE10" i="63"/>
  <c r="AB20" i="63"/>
  <c r="AH9" i="63"/>
  <c r="Z23" i="63"/>
  <c r="AK36" i="63"/>
  <c r="X49" i="63"/>
  <c r="AI37" i="63"/>
  <c r="AE37" i="63"/>
  <c r="AF36" i="63"/>
  <c r="X25" i="63"/>
  <c r="AG22" i="63"/>
  <c r="AI20" i="63"/>
  <c r="Z6" i="63"/>
  <c r="AE38" i="63"/>
  <c r="AA40" i="63"/>
  <c r="AF26" i="63"/>
  <c r="AA26" i="63"/>
  <c r="X28" i="63"/>
  <c r="Z13" i="63"/>
  <c r="AF12" i="63"/>
  <c r="Y14" i="63"/>
  <c r="AB10" i="63"/>
  <c r="Z46" i="63"/>
  <c r="AG19" i="63"/>
  <c r="W23" i="63"/>
  <c r="AE6" i="63"/>
  <c r="AG15" i="63"/>
  <c r="AK38" i="63"/>
  <c r="AK24" i="63"/>
  <c r="Y12" i="63"/>
  <c r="AB13" i="63"/>
  <c r="AH47" i="63"/>
  <c r="AJ34" i="63"/>
  <c r="X21" i="63"/>
  <c r="Z19" i="63"/>
  <c r="AG37" i="63"/>
  <c r="AD52" i="63"/>
  <c r="AC43" i="63"/>
  <c r="AF32" i="63"/>
  <c r="X14" i="63"/>
  <c r="AG11" i="63"/>
  <c r="AF49" i="63"/>
  <c r="AE49" i="63"/>
  <c r="AE31" i="63"/>
  <c r="AC8" i="63"/>
  <c r="X47" i="63"/>
  <c r="AA29" i="63"/>
  <c r="Z29" i="63"/>
  <c r="AB15" i="63"/>
  <c r="AH14" i="63"/>
  <c r="AA24" i="63"/>
  <c r="AD42" i="63"/>
  <c r="AE25" i="63"/>
  <c r="AI11" i="63"/>
  <c r="Y6" i="63"/>
  <c r="AE44" i="63"/>
  <c r="AF30" i="63"/>
  <c r="AA16" i="63"/>
  <c r="Z38" i="63"/>
  <c r="W17" i="63"/>
  <c r="W34" i="63"/>
  <c r="AB22" i="63"/>
  <c r="AJ24" i="63"/>
  <c r="AC17" i="63"/>
  <c r="AB9" i="63"/>
  <c r="Y49" i="63"/>
  <c r="Z31" i="63"/>
  <c r="AG28" i="63"/>
  <c r="AJ39" i="63"/>
  <c r="AG45" i="63"/>
  <c r="AI21" i="63"/>
  <c r="AF24" i="63"/>
  <c r="AH8" i="63"/>
  <c r="AE51" i="63"/>
  <c r="AJ38" i="63"/>
  <c r="AH25" i="63"/>
  <c r="AJ30" i="63"/>
  <c r="Z22" i="63"/>
  <c r="AJ15" i="63"/>
  <c r="AB6" i="63"/>
  <c r="AA15" i="63"/>
  <c r="AI49" i="63"/>
  <c r="AF47" i="63"/>
  <c r="AG40" i="63"/>
  <c r="AE40" i="63"/>
  <c r="AJ26" i="63"/>
  <c r="AI26" i="63"/>
  <c r="AB28" i="63"/>
  <c r="AD13" i="63"/>
  <c r="AJ12" i="63"/>
  <c r="AC14" i="63"/>
  <c r="X9" i="63"/>
  <c r="AI39" i="63"/>
  <c r="AH31" i="63"/>
  <c r="X18" i="63"/>
  <c r="AH17" i="63"/>
  <c r="AG21" i="63"/>
  <c r="AJ50" i="63"/>
  <c r="AA41" i="63"/>
  <c r="AG9" i="63"/>
  <c r="AH48" i="63"/>
  <c r="Z39" i="63"/>
  <c r="Z25" i="63"/>
  <c r="AC12" i="63"/>
  <c r="AF13" i="63"/>
  <c r="AF29" i="63"/>
  <c r="X31" i="63"/>
  <c r="AF31" i="63"/>
  <c r="AI15" i="63"/>
  <c r="AD16" i="63"/>
  <c r="AG30" i="63"/>
  <c r="AG16" i="63"/>
  <c r="X38" i="63"/>
  <c r="AF8" i="63"/>
  <c r="W36" i="63"/>
  <c r="W22" i="63"/>
  <c r="W10" i="63"/>
  <c r="W12" i="63"/>
  <c r="AI13" i="63"/>
  <c r="AC6" i="63"/>
  <c r="X8" i="63"/>
  <c r="AF40" i="63"/>
  <c r="Y32" i="63"/>
  <c r="Y20" i="63"/>
  <c r="AE47" i="63"/>
  <c r="AK46" i="63"/>
  <c r="Z34" i="63"/>
  <c r="W20" i="63"/>
  <c r="AF17" i="63"/>
  <c r="AC49" i="63"/>
  <c r="AD24" i="63"/>
  <c r="Y24" i="63"/>
  <c r="AG29" i="63"/>
  <c r="AK51" i="63"/>
  <c r="AI14" i="63"/>
  <c r="AB42" i="63"/>
  <c r="Z14" i="63"/>
  <c r="AC35" i="63"/>
  <c r="AD45" i="63"/>
  <c r="AJ48" i="63"/>
  <c r="AJ37" i="63"/>
  <c r="AK23" i="63"/>
  <c r="AJ23" i="63"/>
  <c r="Z26" i="63"/>
  <c r="AB11" i="63"/>
  <c r="AH10" i="63"/>
  <c r="X13" i="63"/>
  <c r="AE13" i="63"/>
  <c r="AH51" i="63"/>
  <c r="AC47" i="63"/>
  <c r="Y47" i="63"/>
  <c r="AJ46" i="63"/>
  <c r="AA33" i="63"/>
  <c r="Y30" i="63"/>
  <c r="AH27" i="63"/>
  <c r="AF7" i="63"/>
  <c r="AK44" i="63"/>
  <c r="AF33" i="63"/>
  <c r="AF19" i="63"/>
  <c r="AD7" i="63"/>
  <c r="AK10" i="63"/>
  <c r="AB51" i="63"/>
  <c r="W25" i="63"/>
  <c r="W27" i="63"/>
  <c r="AE11" i="63"/>
  <c r="AE7" i="63"/>
  <c r="AB35" i="63"/>
  <c r="AI34" i="63"/>
  <c r="AI19" i="63"/>
  <c r="AE28" i="63"/>
  <c r="AC30" i="63"/>
  <c r="Z52" i="63"/>
  <c r="AI35" i="63"/>
  <c r="AG8" i="63"/>
  <c r="Z40" i="63"/>
  <c r="AC26" i="63"/>
  <c r="W50" i="63"/>
  <c r="AA48" i="63"/>
  <c r="Y23" i="63"/>
  <c r="AE35" i="63"/>
  <c r="W39" i="63"/>
  <c r="AH35" i="63"/>
  <c r="AH21" i="63"/>
  <c r="AE9" i="63"/>
  <c r="Y8" i="63"/>
  <c r="AK43" i="63"/>
  <c r="AG43" i="63"/>
  <c r="AD26" i="63"/>
  <c r="Y26" i="63"/>
  <c r="AF11" i="63"/>
  <c r="AH23" i="63"/>
  <c r="W11" i="63"/>
  <c r="AB21" i="63"/>
  <c r="X39" i="63"/>
  <c r="AA52" i="63"/>
  <c r="Z48" i="63"/>
  <c r="AK47" i="63"/>
  <c r="AH34" i="63"/>
  <c r="AI28" i="63"/>
  <c r="Z43" i="63"/>
  <c r="Z30" i="63"/>
  <c r="AD15" i="63"/>
  <c r="AA27" i="63"/>
  <c r="AC16" i="63"/>
  <c r="AG47" i="63"/>
  <c r="AD50" i="63"/>
  <c r="Z9" i="63"/>
  <c r="C8" i="55"/>
  <c r="S3" i="36"/>
  <c r="W5" i="60" l="1"/>
  <c r="X4" i="60" s="1"/>
  <c r="Y29" i="55" s="1"/>
  <c r="G11" i="56" s="1"/>
  <c r="H11" i="56" s="1"/>
  <c r="W5" i="63"/>
  <c r="X4" i="63" s="1"/>
  <c r="V29" i="55" s="1"/>
  <c r="G10" i="56" s="1"/>
  <c r="H10" i="56" s="1"/>
  <c r="S3" i="37"/>
  <c r="C7" i="55"/>
  <c r="C8" i="56" l="1"/>
  <c r="S2" i="36"/>
  <c r="D8" i="56"/>
  <c r="S2" i="37" l="1"/>
  <c r="V2" i="37" l="1"/>
  <c r="S4" i="37"/>
  <c r="V5" i="37" l="1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S6" i="37" l="1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S5" i="37" l="1"/>
  <c r="C10" i="55" s="1"/>
  <c r="AH5" i="36" l="1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H9" i="56" l="1"/>
  <c r="S5" i="36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S6" i="36" l="1"/>
  <c r="C9" i="55" l="1"/>
  <c r="C11" i="55" s="1"/>
  <c r="V4" i="38" s="1"/>
  <c r="AJ52" i="38" s="1"/>
  <c r="AH33" i="38"/>
  <c r="AK17" i="38"/>
  <c r="AA14" i="38"/>
  <c r="AC16" i="38"/>
  <c r="AD8" i="38"/>
  <c r="W23" i="38"/>
  <c r="AB40" i="38"/>
  <c r="Y9" i="38"/>
  <c r="AH24" i="38"/>
  <c r="AH36" i="38"/>
  <c r="AE21" i="38"/>
  <c r="AG12" i="38"/>
  <c r="AH40" i="38"/>
  <c r="AH27" i="38"/>
  <c r="AG21" i="38"/>
  <c r="AG18" i="38"/>
  <c r="Y15" i="38"/>
  <c r="AE14" i="38"/>
  <c r="Z7" i="38"/>
  <c r="X11" i="38"/>
  <c r="AI22" i="38"/>
  <c r="Y14" i="38"/>
  <c r="AG8" i="38"/>
  <c r="Z16" i="38"/>
  <c r="X12" i="38"/>
  <c r="AI28" i="38" l="1"/>
  <c r="AB29" i="38"/>
  <c r="AK16" i="38"/>
  <c r="Y30" i="38"/>
  <c r="X36" i="38"/>
  <c r="AK38" i="38"/>
  <c r="AF30" i="38"/>
  <c r="AC11" i="38"/>
  <c r="AF37" i="38"/>
  <c r="AA16" i="38"/>
  <c r="X24" i="38"/>
  <c r="W22" i="38"/>
  <c r="AK39" i="38"/>
  <c r="Y19" i="38"/>
  <c r="Z33" i="38"/>
  <c r="W29" i="38"/>
  <c r="AI10" i="38"/>
  <c r="X41" i="38"/>
  <c r="X35" i="38"/>
  <c r="Z29" i="38"/>
  <c r="AK36" i="38"/>
  <c r="W18" i="38"/>
  <c r="AC15" i="38"/>
  <c r="AG34" i="38"/>
  <c r="AG19" i="38"/>
  <c r="Y32" i="38"/>
  <c r="AF26" i="38"/>
  <c r="W35" i="38"/>
  <c r="Z18" i="38"/>
  <c r="AJ26" i="38"/>
  <c r="AB12" i="38"/>
  <c r="AE28" i="38"/>
  <c r="AC40" i="38"/>
  <c r="AB7" i="38"/>
  <c r="AG30" i="38"/>
  <c r="AC33" i="38"/>
  <c r="Z10" i="38"/>
  <c r="AG39" i="38"/>
  <c r="AA26" i="38"/>
  <c r="Z8" i="38"/>
  <c r="AE31" i="38"/>
  <c r="AH34" i="38"/>
  <c r="AE12" i="38"/>
  <c r="Z40" i="38"/>
  <c r="AH38" i="38"/>
  <c r="X40" i="38"/>
  <c r="Z11" i="38"/>
  <c r="Y10" i="38"/>
  <c r="AH25" i="38"/>
  <c r="AA8" i="38"/>
  <c r="AG37" i="38"/>
  <c r="AE30" i="38"/>
  <c r="AD9" i="38"/>
  <c r="AB14" i="38"/>
  <c r="AH41" i="38"/>
  <c r="AB27" i="38"/>
  <c r="AC17" i="38"/>
  <c r="AB38" i="38"/>
  <c r="AD18" i="38"/>
  <c r="AD16" i="38"/>
  <c r="AI19" i="38"/>
  <c r="AF34" i="38"/>
  <c r="AJ28" i="38"/>
  <c r="W25" i="38"/>
  <c r="AB34" i="38"/>
  <c r="AC19" i="38"/>
  <c r="AJ37" i="38"/>
  <c r="AD17" i="38"/>
  <c r="AA12" i="38"/>
  <c r="W32" i="38"/>
  <c r="AF11" i="38"/>
  <c r="AJ22" i="38"/>
  <c r="AG40" i="38"/>
  <c r="AJ39" i="38"/>
  <c r="AB11" i="38"/>
  <c r="AK35" i="38"/>
  <c r="AC39" i="38"/>
  <c r="X23" i="38"/>
  <c r="AB8" i="38"/>
  <c r="X39" i="38"/>
  <c r="AG26" i="38"/>
  <c r="AD39" i="38"/>
  <c r="AC8" i="38"/>
  <c r="AK10" i="38"/>
  <c r="AG29" i="38"/>
  <c r="AI24" i="38"/>
  <c r="AB22" i="38"/>
  <c r="AB36" i="38"/>
  <c r="AB17" i="38"/>
  <c r="AA22" i="38"/>
  <c r="Z36" i="38"/>
  <c r="AJ19" i="38"/>
  <c r="AC32" i="38"/>
  <c r="AF17" i="38"/>
  <c r="AH22" i="38"/>
  <c r="X19" i="38"/>
  <c r="AE27" i="38"/>
  <c r="Y38" i="38"/>
  <c r="Y13" i="38"/>
  <c r="AB35" i="38"/>
  <c r="AE32" i="38"/>
  <c r="Y18" i="38"/>
  <c r="AI40" i="38"/>
  <c r="AH31" i="38"/>
  <c r="AF41" i="38"/>
  <c r="W7" i="38"/>
  <c r="AI31" i="38"/>
  <c r="AJ17" i="38"/>
  <c r="AJ31" i="38"/>
  <c r="AE23" i="38"/>
  <c r="AI25" i="38"/>
  <c r="AJ34" i="38"/>
  <c r="AH26" i="38"/>
  <c r="Z9" i="38"/>
  <c r="AG16" i="38"/>
  <c r="AG36" i="38"/>
  <c r="X34" i="38"/>
  <c r="X22" i="38"/>
  <c r="AD25" i="38"/>
  <c r="AC18" i="38"/>
  <c r="AH15" i="38"/>
  <c r="AE35" i="38"/>
  <c r="W34" i="38"/>
  <c r="AH18" i="38"/>
  <c r="AG33" i="38"/>
  <c r="Z22" i="38"/>
  <c r="AJ25" i="38"/>
  <c r="AJ36" i="38"/>
  <c r="AD41" i="38"/>
  <c r="AF16" i="38"/>
  <c r="AH39" i="38"/>
  <c r="AC23" i="38"/>
  <c r="Y7" i="38"/>
  <c r="AA7" i="38"/>
  <c r="AD32" i="38"/>
  <c r="AD22" i="38"/>
  <c r="AK37" i="38"/>
  <c r="AF36" i="38"/>
  <c r="AB41" i="38"/>
  <c r="AA32" i="38"/>
  <c r="AC30" i="38"/>
  <c r="AA17" i="38"/>
  <c r="AA11" i="38"/>
  <c r="AG22" i="38"/>
  <c r="AI18" i="38"/>
  <c r="AC6" i="38"/>
  <c r="AF38" i="38"/>
  <c r="AD27" i="38"/>
  <c r="AJ33" i="38"/>
  <c r="AK34" i="38"/>
  <c r="AK29" i="38"/>
  <c r="AD14" i="38"/>
  <c r="AC29" i="38"/>
  <c r="AE36" i="38"/>
  <c r="AG38" i="38"/>
  <c r="Y36" i="38"/>
  <c r="AE8" i="38"/>
  <c r="AA18" i="38"/>
  <c r="AI12" i="38"/>
  <c r="AG14" i="38"/>
  <c r="AF31" i="38"/>
  <c r="AC20" i="38"/>
  <c r="Y35" i="38"/>
  <c r="Z15" i="38"/>
  <c r="AF40" i="38"/>
  <c r="Y20" i="38"/>
  <c r="X29" i="38"/>
  <c r="W15" i="38"/>
  <c r="W17" i="38"/>
  <c r="AH14" i="38"/>
  <c r="AJ41" i="38"/>
  <c r="Y21" i="38"/>
  <c r="AA39" i="38"/>
  <c r="AE40" i="38"/>
  <c r="AA33" i="38"/>
  <c r="Z28" i="38"/>
  <c r="AF29" i="38"/>
  <c r="AB13" i="38"/>
  <c r="AH21" i="38"/>
  <c r="AH10" i="38"/>
  <c r="AF14" i="38"/>
  <c r="AK11" i="38"/>
  <c r="X33" i="38"/>
  <c r="AJ35" i="38"/>
  <c r="AK23" i="38"/>
  <c r="AH11" i="38"/>
  <c r="Z32" i="38"/>
  <c r="AI34" i="38"/>
  <c r="Z41" i="38"/>
  <c r="AF32" i="38"/>
  <c r="AK18" i="38"/>
  <c r="Y31" i="38"/>
  <c r="AG28" i="38"/>
  <c r="AK33" i="38"/>
  <c r="X26" i="38"/>
  <c r="AB6" i="38"/>
  <c r="AI11" i="38"/>
  <c r="AA23" i="38"/>
  <c r="AD35" i="38"/>
  <c r="AD6" i="38"/>
  <c r="AA31" i="38"/>
  <c r="AH19" i="38"/>
  <c r="AJ32" i="38"/>
  <c r="X16" i="38"/>
  <c r="AC41" i="38"/>
  <c r="AF10" i="38"/>
  <c r="AH32" i="38"/>
  <c r="AG31" i="38"/>
  <c r="AF9" i="38"/>
  <c r="AB31" i="38"/>
  <c r="Z14" i="38"/>
  <c r="AJ23" i="38"/>
  <c r="W40" i="38"/>
  <c r="Z37" i="38"/>
  <c r="AC27" i="38"/>
  <c r="X6" i="38"/>
  <c r="Z31" i="38"/>
  <c r="AB18" i="38"/>
  <c r="Y22" i="38"/>
  <c r="AD31" i="38"/>
  <c r="AK26" i="38"/>
  <c r="X17" i="38"/>
  <c r="AI15" i="38"/>
  <c r="AB21" i="38"/>
  <c r="AE29" i="38"/>
  <c r="Y39" i="38"/>
  <c r="AH29" i="38"/>
  <c r="AA6" i="38"/>
  <c r="W8" i="38"/>
  <c r="W41" i="38"/>
  <c r="AI29" i="38"/>
  <c r="Z25" i="38"/>
  <c r="AK30" i="38"/>
  <c r="AJ18" i="38"/>
  <c r="X30" i="38"/>
  <c r="AE17" i="38"/>
  <c r="AF23" i="38"/>
  <c r="Y34" i="38"/>
  <c r="Z20" i="38"/>
  <c r="W24" i="38"/>
  <c r="AC25" i="38"/>
  <c r="Y40" i="38"/>
  <c r="AK14" i="38"/>
  <c r="AB39" i="38"/>
  <c r="AJ29" i="38"/>
  <c r="AG25" i="38"/>
  <c r="X38" i="38"/>
  <c r="AG32" i="38"/>
  <c r="AE26" i="38"/>
  <c r="Z21" i="38"/>
  <c r="AI21" i="38"/>
  <c r="W9" i="38"/>
  <c r="W26" i="38"/>
  <c r="AG13" i="38"/>
  <c r="W38" i="38"/>
  <c r="AF33" i="38"/>
  <c r="AB24" i="38"/>
  <c r="AJ24" i="38"/>
  <c r="AJ10" i="38"/>
  <c r="AB16" i="38"/>
  <c r="AI23" i="38"/>
  <c r="Y17" i="38"/>
  <c r="AA27" i="38"/>
  <c r="AC10" i="38"/>
  <c r="Z6" i="38"/>
  <c r="AF39" i="38"/>
  <c r="AJ30" i="38"/>
  <c r="AG10" i="38"/>
  <c r="AA40" i="38"/>
  <c r="AC34" i="38"/>
  <c r="Z30" i="38"/>
  <c r="AE39" i="38"/>
  <c r="AA13" i="38"/>
  <c r="AE9" i="38"/>
  <c r="AI17" i="38"/>
  <c r="AI33" i="38"/>
  <c r="AB25" i="38"/>
  <c r="AB19" i="38"/>
  <c r="AD19" i="38"/>
  <c r="AI20" i="38"/>
  <c r="AA25" i="38"/>
  <c r="AE34" i="38"/>
  <c r="AI38" i="38"/>
  <c r="AB33" i="38"/>
  <c r="AI36" i="38"/>
  <c r="AE6" i="38"/>
  <c r="AF24" i="38"/>
  <c r="AI32" i="38"/>
  <c r="AH30" i="38"/>
  <c r="AI35" i="38"/>
  <c r="AA20" i="38"/>
  <c r="AK12" i="38"/>
  <c r="AF35" i="38"/>
  <c r="AE38" i="38"/>
  <c r="AC38" i="38"/>
  <c r="AA24" i="38"/>
  <c r="AC36" i="38"/>
  <c r="AG15" i="38"/>
  <c r="W19" i="38"/>
  <c r="X28" i="38"/>
  <c r="AJ12" i="38"/>
  <c r="AC28" i="38"/>
  <c r="AK13" i="38"/>
  <c r="AF12" i="38"/>
  <c r="AG17" i="38"/>
  <c r="AD12" i="38"/>
  <c r="X31" i="38"/>
  <c r="AH28" i="38"/>
  <c r="AK32" i="38"/>
  <c r="AD24" i="38"/>
  <c r="AB20" i="38"/>
  <c r="AH12" i="38"/>
  <c r="AJ13" i="38"/>
  <c r="Y41" i="38"/>
  <c r="AA15" i="38"/>
  <c r="AA51" i="38"/>
  <c r="AA30" i="38"/>
  <c r="AF6" i="38"/>
  <c r="W11" i="38"/>
  <c r="AD23" i="38"/>
  <c r="AB15" i="38"/>
  <c r="Z38" i="38"/>
  <c r="AF22" i="38"/>
  <c r="AA21" i="38"/>
  <c r="Z13" i="38"/>
  <c r="AH20" i="38"/>
  <c r="AK21" i="38"/>
  <c r="AI16" i="38"/>
  <c r="AA29" i="38"/>
  <c r="Y28" i="38"/>
  <c r="X18" i="38"/>
  <c r="Z24" i="38"/>
  <c r="AI30" i="38"/>
  <c r="AA9" i="38"/>
  <c r="AA19" i="38"/>
  <c r="Z35" i="38"/>
  <c r="Y26" i="38"/>
  <c r="AF27" i="38"/>
  <c r="Y8" i="38"/>
  <c r="AB28" i="38"/>
  <c r="AF8" i="38"/>
  <c r="AA38" i="38"/>
  <c r="AF25" i="38"/>
  <c r="AE16" i="38"/>
  <c r="AD7" i="38"/>
  <c r="W33" i="38"/>
  <c r="W49" i="38"/>
  <c r="AA10" i="38"/>
  <c r="AC24" i="38"/>
  <c r="AC51" i="38"/>
  <c r="AC47" i="38"/>
  <c r="AA34" i="38"/>
  <c r="AB37" i="38"/>
  <c r="AC26" i="38"/>
  <c r="AB10" i="38"/>
  <c r="AI39" i="38"/>
  <c r="AK19" i="38"/>
  <c r="Z34" i="38"/>
  <c r="X37" i="38"/>
  <c r="AD28" i="38"/>
  <c r="Y23" i="38"/>
  <c r="AD11" i="38"/>
  <c r="Y33" i="38"/>
  <c r="AE41" i="38"/>
  <c r="X15" i="38"/>
  <c r="AD21" i="38"/>
  <c r="AH16" i="38"/>
  <c r="AF21" i="38"/>
  <c r="AJ14" i="38"/>
  <c r="AJ15" i="38"/>
  <c r="AJ20" i="38"/>
  <c r="AC31" i="38"/>
  <c r="AI37" i="38"/>
  <c r="W37" i="38"/>
  <c r="AC13" i="38"/>
  <c r="Y37" i="38"/>
  <c r="AE37" i="38"/>
  <c r="AH35" i="38"/>
  <c r="AG41" i="38"/>
  <c r="AE25" i="38"/>
  <c r="Y25" i="38"/>
  <c r="AB50" i="38"/>
  <c r="X46" i="38"/>
  <c r="AI27" i="38"/>
  <c r="AC37" i="38"/>
  <c r="AC7" i="38"/>
  <c r="W12" i="38"/>
  <c r="X7" i="38"/>
  <c r="AB23" i="38"/>
  <c r="AD36" i="38"/>
  <c r="AD34" i="38"/>
  <c r="AF18" i="38"/>
  <c r="AD13" i="38"/>
  <c r="AK41" i="38"/>
  <c r="W16" i="38"/>
  <c r="W31" i="38"/>
  <c r="X20" i="38"/>
  <c r="AJ16" i="38"/>
  <c r="AK15" i="38"/>
  <c r="W20" i="38"/>
  <c r="W10" i="38"/>
  <c r="W36" i="38"/>
  <c r="AB9" i="38"/>
  <c r="Y12" i="38"/>
  <c r="AD30" i="38"/>
  <c r="AB32" i="38"/>
  <c r="W30" i="38"/>
  <c r="Y11" i="38"/>
  <c r="X21" i="38"/>
  <c r="AD33" i="38"/>
  <c r="Z19" i="38"/>
  <c r="Y16" i="38"/>
  <c r="AE18" i="38"/>
  <c r="AI14" i="38"/>
  <c r="AK20" i="38"/>
  <c r="AJ38" i="38"/>
  <c r="AF15" i="38"/>
  <c r="AE11" i="38"/>
  <c r="AK28" i="38"/>
  <c r="W14" i="38"/>
  <c r="AG20" i="38"/>
  <c r="AJ50" i="38"/>
  <c r="AH50" i="38"/>
  <c r="AD48" i="38"/>
  <c r="Y47" i="38"/>
  <c r="AI45" i="38"/>
  <c r="AG49" i="38"/>
  <c r="Z48" i="38"/>
  <c r="AJ46" i="38"/>
  <c r="AA45" i="38"/>
  <c r="AG24" i="38"/>
  <c r="AE7" i="38"/>
  <c r="X13" i="38"/>
  <c r="AA37" i="38"/>
  <c r="Z39" i="38"/>
  <c r="Z17" i="38"/>
  <c r="AC14" i="38"/>
  <c r="X27" i="38"/>
  <c r="Z23" i="38"/>
  <c r="AK40" i="38"/>
  <c r="X32" i="38"/>
  <c r="AA41" i="38"/>
  <c r="Y6" i="38"/>
  <c r="AC21" i="38"/>
  <c r="AJ11" i="38"/>
  <c r="AE13" i="38"/>
  <c r="AH13" i="38"/>
  <c r="AK22" i="38"/>
  <c r="AD38" i="38"/>
  <c r="X25" i="38"/>
  <c r="W21" i="38"/>
  <c r="W27" i="38"/>
  <c r="AD26" i="38"/>
  <c r="AG35" i="38"/>
  <c r="AI41" i="38"/>
  <c r="AH17" i="38"/>
  <c r="AF13" i="38"/>
  <c r="AK27" i="38"/>
  <c r="AE19" i="38"/>
  <c r="X14" i="38"/>
  <c r="AE33" i="38"/>
  <c r="AI13" i="38"/>
  <c r="Y24" i="38"/>
  <c r="AH8" i="38"/>
  <c r="AE24" i="38"/>
  <c r="AI26" i="38"/>
  <c r="AG23" i="38"/>
  <c r="AF7" i="38"/>
  <c r="AE15" i="38"/>
  <c r="AI51" i="38"/>
  <c r="AA49" i="38"/>
  <c r="AK47" i="38"/>
  <c r="AB46" i="38"/>
  <c r="AK43" i="38"/>
  <c r="AG43" i="38"/>
  <c r="AH51" i="38"/>
  <c r="AC50" i="38"/>
  <c r="W45" i="38"/>
  <c r="AJ42" i="38"/>
  <c r="AF49" i="38"/>
  <c r="Z44" i="38"/>
  <c r="AF42" i="38"/>
  <c r="AA48" i="38"/>
  <c r="AH44" i="38"/>
  <c r="Y43" i="38"/>
  <c r="AK50" i="38"/>
  <c r="AD47" i="38"/>
  <c r="AG46" i="38"/>
  <c r="AE44" i="38"/>
  <c r="W44" i="38"/>
  <c r="AK52" i="38"/>
  <c r="AB45" i="38"/>
  <c r="Z52" i="38"/>
  <c r="AF52" i="38"/>
  <c r="AI48" i="38"/>
  <c r="Y46" i="38"/>
  <c r="Z43" i="38"/>
  <c r="X50" i="38"/>
  <c r="W51" i="38"/>
  <c r="AE47" i="38"/>
  <c r="AK49" i="38"/>
  <c r="AH46" i="38"/>
  <c r="AB44" i="38"/>
  <c r="AB51" i="38"/>
  <c r="Z49" i="38"/>
  <c r="AB47" i="38"/>
  <c r="X48" i="38"/>
  <c r="AA43" i="38"/>
  <c r="AH45" i="38"/>
  <c r="AC42" i="38"/>
  <c r="AG51" i="38"/>
  <c r="AJ48" i="38"/>
  <c r="AJ44" i="38"/>
  <c r="AA50" i="38"/>
  <c r="AF43" i="38"/>
  <c r="AK45" i="38"/>
  <c r="Z42" i="38"/>
  <c r="AC48" i="38"/>
  <c r="AG52" i="38"/>
  <c r="AD51" i="38"/>
  <c r="AJ49" i="38"/>
  <c r="AE48" i="38"/>
  <c r="Z47" i="38"/>
  <c r="AF45" i="38"/>
  <c r="AA44" i="38"/>
  <c r="AK42" i="38"/>
  <c r="AH52" i="38"/>
  <c r="X52" i="38"/>
  <c r="AE49" i="38"/>
  <c r="Y49" i="38"/>
  <c r="AI47" i="38"/>
  <c r="AD46" i="38"/>
  <c r="AF44" i="38"/>
  <c r="AH42" i="38"/>
  <c r="AE50" i="38"/>
  <c r="AK48" i="38"/>
  <c r="X47" i="38"/>
  <c r="AK44" i="38"/>
  <c r="X43" i="38"/>
  <c r="W52" i="38"/>
  <c r="AA46" i="38"/>
  <c r="AG44" i="38"/>
  <c r="AI42" i="38"/>
  <c r="AE52" i="38"/>
  <c r="X42" i="38"/>
  <c r="AG50" i="38"/>
  <c r="AB49" i="38"/>
  <c r="AH47" i="38"/>
  <c r="AC46" i="38"/>
  <c r="X45" i="38"/>
  <c r="AD43" i="38"/>
  <c r="Y42" i="38"/>
  <c r="AI52" i="38"/>
  <c r="AF50" i="38"/>
  <c r="AD50" i="38"/>
  <c r="AF48" i="38"/>
  <c r="W47" i="38"/>
  <c r="AG45" i="38"/>
  <c r="AE43" i="38"/>
  <c r="AF51" i="38"/>
  <c r="W50" i="38"/>
  <c r="AJ47" i="38"/>
  <c r="W46" i="38"/>
  <c r="Y44" i="38"/>
  <c r="W42" i="38"/>
  <c r="X9" i="38"/>
  <c r="X8" i="38"/>
  <c r="AB52" i="38"/>
  <c r="AD52" i="38"/>
  <c r="AA42" i="38"/>
  <c r="AB43" i="38"/>
  <c r="AC44" i="38"/>
  <c r="AD45" i="38"/>
  <c r="AE46" i="38"/>
  <c r="AF47" i="38"/>
  <c r="AG48" i="38"/>
  <c r="AH49" i="38"/>
  <c r="AI50" i="38"/>
  <c r="AJ51" i="38"/>
  <c r="W43" i="38"/>
  <c r="X44" i="38"/>
  <c r="Y45" i="38"/>
  <c r="Z46" i="38"/>
  <c r="AA47" i="38"/>
  <c r="AB48" i="38"/>
  <c r="AC49" i="38"/>
  <c r="AE51" i="38"/>
  <c r="Y51" i="38"/>
  <c r="AA52" i="38"/>
  <c r="AC52" i="38"/>
  <c r="AG42" i="38"/>
  <c r="AH43" i="38"/>
  <c r="AI44" i="38"/>
  <c r="AJ45" i="38"/>
  <c r="AK46" i="38"/>
  <c r="W48" i="38"/>
  <c r="X49" i="38"/>
  <c r="Y50" i="38"/>
  <c r="Z51" i="38"/>
  <c r="AB42" i="38"/>
  <c r="AC43" i="38"/>
  <c r="AD44" i="38"/>
  <c r="AE45" i="38"/>
  <c r="AF46" i="38"/>
  <c r="AG47" i="38"/>
  <c r="AH48" i="38"/>
  <c r="Z50" i="38"/>
  <c r="AI49" i="38"/>
  <c r="AK51" i="38"/>
  <c r="AB30" i="38"/>
  <c r="AA28" i="38"/>
  <c r="AE20" i="38"/>
  <c r="AC9" i="38"/>
  <c r="AK24" i="38"/>
  <c r="AJ21" i="38"/>
  <c r="Z27" i="38"/>
  <c r="AF19" i="38"/>
  <c r="AD20" i="38"/>
  <c r="AF28" i="38"/>
  <c r="AD29" i="38"/>
  <c r="Z12" i="38"/>
  <c r="AH23" i="38"/>
  <c r="W13" i="38"/>
  <c r="AK25" i="38"/>
  <c r="Y27" i="38"/>
  <c r="AC22" i="38"/>
  <c r="AG27" i="38"/>
  <c r="AK31" i="38"/>
  <c r="AG11" i="38"/>
  <c r="AC35" i="38"/>
  <c r="AJ40" i="38"/>
  <c r="AC12" i="38"/>
  <c r="AE10" i="38"/>
  <c r="AG7" i="38"/>
  <c r="AD10" i="38"/>
  <c r="X10" i="38"/>
  <c r="AF20" i="38"/>
  <c r="W28" i="38"/>
  <c r="Y29" i="38"/>
  <c r="AH37" i="38"/>
  <c r="AB26" i="38"/>
  <c r="AD40" i="38"/>
  <c r="AD37" i="38"/>
  <c r="AA35" i="38"/>
  <c r="AJ27" i="38"/>
  <c r="W39" i="38"/>
  <c r="AG9" i="38"/>
  <c r="Z26" i="38"/>
  <c r="AD15" i="38"/>
  <c r="AA36" i="38"/>
  <c r="AE22" i="38"/>
  <c r="AH9" i="38"/>
  <c r="AC45" i="38"/>
  <c r="AI43" i="38"/>
  <c r="AD42" i="38"/>
  <c r="X51" i="38"/>
  <c r="AD49" i="38"/>
  <c r="Y48" i="38"/>
  <c r="AI46" i="38"/>
  <c r="Z45" i="38"/>
  <c r="AJ43" i="38"/>
  <c r="AE42" i="38"/>
  <c r="Y52" i="38"/>
  <c r="W6" i="38"/>
  <c r="W5" i="38" l="1"/>
  <c r="X4" i="38" s="1"/>
  <c r="C12" i="55" l="1"/>
  <c r="G8" i="56"/>
  <c r="H8" i="56" l="1"/>
  <c r="H12" i="56" s="1"/>
</calcChain>
</file>

<file path=xl/sharedStrings.xml><?xml version="1.0" encoding="utf-8"?>
<sst xmlns="http://schemas.openxmlformats.org/spreadsheetml/2006/main" count="359" uniqueCount="129">
  <si>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</si>
  <si>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</si>
  <si>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</si>
  <si>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</si>
  <si>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</si>
  <si>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</si>
  <si>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</si>
  <si>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</si>
  <si>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</si>
  <si>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</si>
  <si>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</si>
  <si>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</si>
  <si>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</si>
  <si>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</si>
  <si>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</si>
  <si>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</si>
  <si>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</si>
  <si>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</si>
  <si>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</si>
  <si>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</si>
  <si>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</si>
  <si>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</si>
  <si>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</si>
  <si>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</si>
  <si>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</si>
  <si>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</si>
  <si>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</si>
  <si>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</si>
  <si>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</si>
  <si>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</si>
  <si>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</si>
  <si>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</si>
  <si>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</si>
  <si>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</si>
  <si>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</si>
  <si>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</si>
  <si>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</si>
  <si>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</si>
  <si>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Pu</t>
  </si>
  <si>
    <t>Pl</t>
  </si>
  <si>
    <t>Pu+Pl-100</t>
  </si>
  <si>
    <t>ضخامت</t>
  </si>
  <si>
    <t>PF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</si>
  <si>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</si>
  <si>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</si>
  <si>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</si>
  <si>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</si>
  <si>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</si>
  <si>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</si>
  <si>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</si>
  <si>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</si>
  <si>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</si>
  <si>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</si>
  <si>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</si>
  <si>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</si>
  <si>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</si>
  <si>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</si>
  <si>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</si>
  <si>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</si>
  <si>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</si>
  <si>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</si>
  <si>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</si>
  <si>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</si>
  <si>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نتيجه آزمايش</t>
  </si>
  <si>
    <t>I رده</t>
  </si>
  <si>
    <t>پروژه مشمول بند 1-2-2</t>
  </si>
  <si>
    <t>مشمول بند 1-2-2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</si>
  <si>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</si>
  <si>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</si>
  <si>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</si>
  <si>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</si>
  <si>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نام پروژه:</t>
  </si>
  <si>
    <t>کارفرما:</t>
  </si>
  <si>
    <t>مشاور:</t>
  </si>
  <si>
    <t>مدیر طرح:</t>
  </si>
  <si>
    <t>پیمانکار:</t>
  </si>
  <si>
    <t>N</t>
  </si>
  <si>
    <t>N2</t>
  </si>
  <si>
    <t>N1</t>
  </si>
  <si>
    <t>&gt;=</t>
  </si>
  <si>
    <t>حد نقصان 3 درصد</t>
  </si>
  <si>
    <t>&lt;=</t>
  </si>
  <si>
    <t>شرط</t>
  </si>
  <si>
    <t>مقادیر کمتر</t>
  </si>
  <si>
    <t>QL</t>
  </si>
  <si>
    <t>ضریب تغییر شکل</t>
  </si>
  <si>
    <t>نتیجه آزمایش</t>
  </si>
  <si>
    <t xml:space="preserve"> EV1</t>
  </si>
  <si>
    <t xml:space="preserve"> EV2</t>
  </si>
  <si>
    <t>مقدار مشخصه تراکم (درصد)</t>
  </si>
  <si>
    <t>وضعیت پذیرش</t>
  </si>
  <si>
    <t>N1/N</t>
  </si>
  <si>
    <t xml:space="preserve">کیلومتر بازه خاکریز </t>
  </si>
  <si>
    <r>
      <t xml:space="preserve"> ضریب تغییر شکل ثانویه </t>
    </r>
    <r>
      <rPr>
        <sz val="9"/>
        <color theme="1"/>
        <rFont val="B Nazanin"/>
        <charset val="178"/>
      </rPr>
      <t>EV2</t>
    </r>
  </si>
  <si>
    <t>حجم عملیات خاکریزی در صورت وضعیت (غیر تجمعی)- مترمکعب</t>
  </si>
  <si>
    <t>ضخامت لایه‌ کوبیده</t>
  </si>
  <si>
    <t>مقدار مشخصه ضخامت لایه کوبیده (سانتیمتر)</t>
  </si>
  <si>
    <t>ضريب پرداخت عملیات خاکریز  درشت دانه</t>
  </si>
  <si>
    <t>عملیات خاکریز  درشت دانه</t>
  </si>
  <si>
    <t>مقدار مشخصه ناهمواری (میلیمتر)</t>
  </si>
  <si>
    <t>مقدار مشخصه شیب (درصد)</t>
  </si>
  <si>
    <t>لایه نهایی</t>
  </si>
  <si>
    <t>خیر</t>
  </si>
  <si>
    <t>حجم زیراساس در صورت وضعیت (غیر تجمعی)- مترمکعب</t>
  </si>
  <si>
    <t>ناهمواری</t>
  </si>
  <si>
    <t>شیب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</si>
  <si>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</si>
  <si>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</si>
  <si>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</si>
  <si>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</si>
  <si>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</si>
  <si>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</si>
  <si>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</si>
  <si>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</si>
  <si>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</si>
  <si>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</si>
  <si>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</si>
  <si>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</si>
  <si>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Ql</t>
  </si>
  <si>
    <t>تعداد ق ق</t>
  </si>
  <si>
    <t xml:space="preserve">ضریب پرداخت مشخصه </t>
  </si>
  <si>
    <t>(I رده)PF</t>
  </si>
  <si>
    <t>بلی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</si>
  <si>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35</t>
    </r>
  </si>
  <si>
    <t>دستورالعمل ارزیابی کیفیت و مشخصات فنی عملیات اجرا شده (ضابطه شماره 773) - نسخه بازنگری شده منتهی به تاریخ 1404/02/01</t>
  </si>
  <si>
    <t>دستورالعمل ارزیابی کیفیت و مشخصات فنی عملیات اجرا شده (ضابطه شماره 773)- نسخه بازنگری شده منتهی به تاریخ 1404/02/01</t>
  </si>
  <si>
    <t>دستورالعمل ارزیابی کیفیت و مشخصات فنی عملیات اجرا شده (ضابطه شماره 773)-نسخه بازنگری شده منتهی به تاریخ 1404/02/01</t>
  </si>
  <si>
    <t>رقوم لایه</t>
  </si>
  <si>
    <t>رقوم برداشت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</si>
</sst>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;@"/>
    <numFmt numFmtId="165" formatCode="0.000"/>
    <numFmt numFmtId="166" formatCode="0.0"/>
    <numFmt numFmtId="167" formatCode="0.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b/>
      <sz val="10"/>
      <color theme="1"/>
      <name val="B Mitra"/>
      <charset val="178"/>
    </font>
    <font>
      <sz val="8"/>
      <color rgb="FF000000"/>
      <name val="B Nazanin"/>
      <charset val="178"/>
    </font>
    <font>
      <b/>
      <sz val="9"/>
      <color theme="1"/>
      <name val="B Nazanin"/>
      <charset val="178"/>
    </font>
    <font>
      <sz val="11"/>
      <name val="B Nazanin"/>
      <charset val="178"/>
    </font>
    <font>
      <sz val="11"/>
      <color theme="1"/>
      <name val="B Nazanin"/>
      <family val="2"/>
      <charset val="178"/>
    </font>
    <font>
      <sz val="11"/>
      <color theme="1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3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5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2" fontId="0" fillId="34" borderId="20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0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" xfId="0" applyBorder="1" applyProtection="1">
      <protection hidden="1"/>
    </xf>
    <xf numFmtId="0" fontId="18" fillId="0" borderId="0" xfId="0" applyFont="1" applyAlignment="1">
      <alignment horizontal="center" vertical="center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1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25" xfId="0" applyFont="1" applyBorder="1" applyAlignment="1">
      <alignment horizontal="right" vertical="center" readingOrder="2"/>
    </xf>
    <xf numFmtId="0" fontId="32" fillId="36" borderId="1" xfId="0" applyFont="1" applyFill="1" applyBorder="1" applyAlignment="1">
      <alignment horizontal="center" vertical="center" wrapText="1"/>
    </xf>
    <xf numFmtId="0" fontId="20" fillId="41" borderId="1" xfId="0" applyFont="1" applyFill="1" applyBorder="1" applyAlignment="1" applyProtection="1">
      <alignment horizontal="center" vertic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5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34" fillId="33" borderId="1" xfId="0" applyFont="1" applyFill="1" applyBorder="1" applyAlignment="1" applyProtection="1">
      <alignment horizontal="center" vertical="center"/>
      <protection hidden="1"/>
    </xf>
    <xf numFmtId="165" fontId="18" fillId="39" borderId="1" xfId="0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Border="1" applyAlignment="1" applyProtection="1">
      <alignment horizontal="center" vertical="center"/>
      <protection locked="0"/>
    </xf>
    <xf numFmtId="165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 vertical="center"/>
      <protection locked="0"/>
    </xf>
    <xf numFmtId="167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0" borderId="0" xfId="0" applyNumberFormat="1" applyFont="1" applyAlignment="1" applyProtection="1">
      <alignment horizontal="center" vertical="center"/>
      <protection locked="0"/>
    </xf>
    <xf numFmtId="165" fontId="18" fillId="0" borderId="0" xfId="0" applyNumberFormat="1" applyFont="1" applyAlignment="1">
      <alignment horizontal="center" vertical="center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5" fillId="38" borderId="17" xfId="0" applyFont="1" applyFill="1" applyBorder="1" applyAlignment="1" applyProtection="1">
      <alignment horizontal="center" vertical="center"/>
      <protection hidden="1"/>
    </xf>
    <xf numFmtId="0" fontId="25" fillId="38" borderId="18" xfId="0" applyFont="1" applyFill="1" applyBorder="1" applyAlignment="1" applyProtection="1">
      <alignment horizontal="center" vertical="center"/>
      <protection hidden="1"/>
    </xf>
    <xf numFmtId="0" fontId="25" fillId="38" borderId="19" xfId="0" applyFont="1" applyFill="1" applyBorder="1" applyAlignment="1" applyProtection="1">
      <alignment horizontal="center" vertical="center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164" fontId="20" fillId="33" borderId="17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8" xfId="0" applyNumberFormat="1" applyFont="1" applyFill="1" applyBorder="1" applyAlignment="1" applyProtection="1">
      <alignment horizontal="center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26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0" fontId="33" fillId="40" borderId="1" xfId="0" applyFont="1" applyFill="1" applyBorder="1" applyAlignment="1" applyProtection="1">
      <alignment horizontal="center" vertical="center" wrapText="1" readingOrder="2"/>
      <protection hidden="1"/>
    </xf>
    <xf numFmtId="2" fontId="29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33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33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33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0" fontId="27" fillId="36" borderId="1" xfId="0" applyFont="1" applyFill="1" applyBorder="1" applyAlignment="1">
      <alignment horizontal="center" vertical="center" textRotation="90"/>
    </xf>
    <xf numFmtId="0" fontId="28" fillId="36" borderId="1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27" fillId="36" borderId="17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 applyProtection="1">
      <alignment horizontal="center" vertical="center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28" fillId="36" borderId="1" xfId="0" applyFont="1" applyFill="1" applyBorder="1" applyAlignment="1" applyProtection="1">
      <alignment horizontal="center" vertical="center" wrapText="1"/>
      <protection locked="0"/>
    </xf>
    <xf numFmtId="0" fontId="28" fillId="36" borderId="18" xfId="0" applyFont="1" applyFill="1" applyBorder="1" applyAlignment="1" applyProtection="1">
      <alignment horizontal="center" vertical="center" wrapText="1"/>
      <protection locked="0"/>
    </xf>
    <xf numFmtId="0" fontId="28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17" xfId="0" applyFont="1" applyFill="1" applyBorder="1" applyAlignment="1" applyProtection="1">
      <alignment horizontal="center" vertical="center" wrapText="1"/>
      <protection locked="0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49" fontId="35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8" fillId="36" borderId="17" xfId="0" applyFont="1" applyFill="1" applyBorder="1" applyAlignment="1" applyProtection="1">
      <alignment horizontal="center" vertical="center" wrapText="1"/>
      <protection locked="0"/>
    </xf>
    <xf numFmtId="49" fontId="18" fillId="33" borderId="17" xfId="0" applyNumberFormat="1" applyFont="1" applyFill="1" applyBorder="1" applyAlignment="1" applyProtection="1">
      <alignment horizontal="center" vertical="center"/>
      <protection locked="0"/>
    </xf>
    <xf numFmtId="49" fontId="18" fillId="33" borderId="18" xfId="0" applyNumberFormat="1" applyFont="1" applyFill="1" applyBorder="1" applyAlignment="1" applyProtection="1">
      <alignment horizontal="center" vertical="center"/>
      <protection locked="0"/>
    </xf>
    <xf numFmtId="49" fontId="18" fillId="33" borderId="19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2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20" fillId="0" borderId="21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20660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AF7A0A-6274-4188-B1A8-81DA1DA1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809600" y="0"/>
          <a:ext cx="6848475" cy="468335"/>
        </a:xfrm>
        <a:prstGeom prst="rect">
          <a:avLst/>
        </a:prstGeom>
      </xdr:spPr>
    </xdr:pic>
    <xdr:clientData/>
  </xdr:twoCellAnchor>
  <xdr:twoCellAnchor>
    <xdr:from>
      <xdr:col>1</xdr:col>
      <xdr:colOff>247650</xdr:colOff>
      <xdr:row>0</xdr:row>
      <xdr:rowOff>0</xdr:rowOff>
    </xdr:from>
    <xdr:to>
      <xdr:col>6</xdr:col>
      <xdr:colOff>1476375</xdr:colOff>
      <xdr:row>0</xdr:row>
      <xdr:rowOff>445476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348F120-57EC-42DA-B1E9-36C3D5DEBCE3}"/>
            </a:ext>
          </a:extLst>
        </xdr:cNvPr>
        <xdr:cNvSpPr txBox="1"/>
      </xdr:nvSpPr>
      <xdr:spPr>
        <a:xfrm>
          <a:off x="9983895450" y="0"/>
          <a:ext cx="4705350" cy="4454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 درشت دانه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0</xdr:colOff>
      <xdr:row>0</xdr:row>
      <xdr:rowOff>638175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372A4-E59E-43A7-9D69-E60FA88C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542400" y="1"/>
          <a:ext cx="9486900" cy="638174"/>
        </a:xfrm>
        <a:prstGeom prst="rect">
          <a:avLst/>
        </a:prstGeom>
      </xdr:spPr>
    </xdr:pic>
    <xdr:clientData/>
  </xdr:twoCellAnchor>
  <xdr:twoCellAnchor>
    <xdr:from>
      <xdr:col>3</xdr:col>
      <xdr:colOff>217714</xdr:colOff>
      <xdr:row>0</xdr:row>
      <xdr:rowOff>0</xdr:rowOff>
    </xdr:from>
    <xdr:to>
      <xdr:col>12</xdr:col>
      <xdr:colOff>571499</xdr:colOff>
      <xdr:row>1</xdr:row>
      <xdr:rowOff>13607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BF6FD35-35B2-415D-BC6E-753C356EBA8D}"/>
            </a:ext>
          </a:extLst>
        </xdr:cNvPr>
        <xdr:cNvSpPr txBox="1"/>
      </xdr:nvSpPr>
      <xdr:spPr>
        <a:xfrm>
          <a:off x="10024354929" y="0"/>
          <a:ext cx="631371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خاکریزی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درشت</a:t>
          </a:r>
          <a:r>
            <a:rPr lang="en-US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دانه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628650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DE9C6-ACA3-4B53-A7FB-DF18C807D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74975" y="0"/>
          <a:ext cx="13801725" cy="676275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8E3551E-E31A-45F1-96BC-4FEAB80FC3D9}"/>
            </a:ext>
          </a:extLst>
        </xdr:cNvPr>
        <xdr:cNvSpPr txBox="1"/>
      </xdr:nvSpPr>
      <xdr:spPr>
        <a:xfrm>
          <a:off x="99745119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خاکریز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درشت دانه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5C6FD2-9094-4B9A-A7F5-080BEE8B0D8F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5C6FD2-9094-4B9A-A7F5-080BEE8B0D8F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773B30-E44E-4298-B556-B259FE1D88D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9773B30-E44E-4298-B556-B259FE1D88D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FBF0144-B1DA-4B08-825C-7C7DDA89C2B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FBF0144-B1DA-4B08-825C-7C7DDA89C2BC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B488FB1-57E2-4955-8819-EC8547B8525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B488FB1-57E2-4955-8819-EC8547B8525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AB4C65F-CF36-48A2-A651-6AC8892FF17A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AB4C65F-CF36-48A2-A651-6AC8892FF17A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46A3F4-36A0-4939-80E9-62EB4A0A1B65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E46A3F4-36A0-4939-80E9-62EB4A0A1B65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DF1B00E-FCC7-4FA5-9F8C-5694AB253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DF1B00E-FCC7-4FA5-9F8C-5694AB253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87BE906-2078-46E9-8E7C-FEB6EEB20087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87BE906-2078-46E9-8E7C-FEB6EEB20087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8FF1B4B-C795-4420-98BF-AFDB9A4E81DC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8FF1B4B-C795-4420-98BF-AFDB9A4E81DC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54CC7C-B336-4FAD-A132-F887B56F9212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954CC7C-B336-4FAD-A132-F887B56F9212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684278-DBE0-4072-9FAE-A3AD6DF9DB4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684278-DBE0-4072-9FAE-A3AD6DF9DB4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3DABEB-910F-49A5-9E87-D57379F1D9DA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83DABEB-910F-49A5-9E87-D57379F1D9DA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B2BA0A2-D950-4E5F-9B52-DD2E9EDAE2D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B2BA0A2-D950-4E5F-9B52-DD2E9EDAE2D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5D2EA4B-C4D5-4EAE-A460-6C01C28B56E6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5D2EA4B-C4D5-4EAE-A460-6C01C28B56E6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12608AC-F65C-4825-82D1-5DBBDF40D712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112608AC-F65C-4825-82D1-5DBBDF40D712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A9FAEB8-FA5A-4659-9BE8-F01E18F68CB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9A9FAEB8-FA5A-4659-9BE8-F01E18F68CB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814EA07-8913-4746-A462-3AF3473DACD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C814EA07-8913-4746-A462-3AF3473DACD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15FF8F-556F-4E0C-8973-EF22A6ED412C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15FF8F-556F-4E0C-8973-EF22A6ED412C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D582803-BF0A-461A-951C-3E2CD76EF50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D582803-BF0A-461A-951C-3E2CD76EF503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0E82B10-B5A9-4668-9FDD-9CE9B036E67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30E82B10-B5A9-4668-9FDD-9CE9B036E67B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3E7D727-2F52-4A49-BEC9-557A6360701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33E7D727-2F52-4A49-BEC9-557A6360701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42A351D-A346-4EEF-8ADC-37C5C336E69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42A351D-A346-4EEF-8ADC-37C5C336E69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D217E0-ABE3-4909-A728-A6FEFF1ECD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D217E0-ABE3-4909-A728-A6FEFF1ECD11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8F5E752-A5CE-4239-A3BE-80F28E1A65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8F5E752-A5CE-4239-A3BE-80F28E1A65C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31"/>
  <sheetViews>
    <sheetView rightToLeft="1" topLeftCell="G1" zoomScaleNormal="100" zoomScaleSheetLayoutView="85" workbookViewId="0">
      <selection activeCell="Y31" sqref="Y31"/>
    </sheetView>
  </sheetViews>
  <sheetFormatPr defaultRowHeight="15" x14ac:dyDescent="0.25"/>
  <cols>
    <col min="1" max="5" width="9.140625" style="32"/>
    <col min="6" max="6" width="14.5703125" style="32" bestFit="1" customWidth="1"/>
    <col min="7" max="8" width="9.140625" style="32"/>
    <col min="9" max="9" width="9.140625" style="29"/>
    <col min="10" max="10" width="13.42578125" style="32" bestFit="1" customWidth="1"/>
    <col min="11" max="12" width="9.140625" style="32"/>
  </cols>
  <sheetData>
    <row r="1" spans="1:10" ht="15.75" thickBot="1" x14ac:dyDescent="0.3">
      <c r="I1" s="29">
        <v>100</v>
      </c>
    </row>
    <row r="2" spans="1:10" ht="19.5" thickTop="1" thickBot="1" x14ac:dyDescent="0.3">
      <c r="A2" s="29"/>
      <c r="B2" s="30" t="s">
        <v>35</v>
      </c>
      <c r="C2" s="31">
        <f>'ورودی عملیات خاکریز درشت دانه '!I7</f>
        <v>0</v>
      </c>
      <c r="D2" s="29"/>
      <c r="E2"/>
      <c r="F2"/>
      <c r="G2"/>
      <c r="I2" s="29">
        <v>95</v>
      </c>
      <c r="J2" s="49"/>
    </row>
    <row r="3" spans="1:10" ht="18.75" thickTop="1" x14ac:dyDescent="0.25">
      <c r="A3" s="29"/>
      <c r="B3" s="30" t="s">
        <v>36</v>
      </c>
      <c r="C3" s="31" t="s">
        <v>7</v>
      </c>
      <c r="D3" s="29"/>
      <c r="E3"/>
      <c r="F3"/>
      <c r="G3"/>
      <c r="I3" s="29">
        <v>90</v>
      </c>
    </row>
    <row r="4" spans="1:10" ht="18" x14ac:dyDescent="0.25">
      <c r="A4" s="29"/>
      <c r="B4" s="30" t="s">
        <v>33</v>
      </c>
      <c r="C4" s="57" t="e">
        <f>AVERAGE('ورودی عملیات خاکریز درشت دانه '!N13:N2005)</f>
        <v>#DIV/0!</v>
      </c>
      <c r="D4" s="29"/>
      <c r="E4"/>
      <c r="F4"/>
      <c r="G4"/>
      <c r="H4"/>
    </row>
    <row r="5" spans="1:10" ht="18" x14ac:dyDescent="0.25">
      <c r="A5" s="29"/>
      <c r="B5" s="30" t="s">
        <v>34</v>
      </c>
      <c r="C5" s="33" t="e">
        <f>_xlfn.STDEV.S('ورودی عملیات خاکریز درشت دانه '!N13:N2005)</f>
        <v>#DIV/0!</v>
      </c>
      <c r="D5" s="29"/>
      <c r="E5"/>
      <c r="H5"/>
    </row>
    <row r="6" spans="1:10" ht="18" x14ac:dyDescent="0.25">
      <c r="A6" s="29"/>
      <c r="B6" s="30" t="s">
        <v>30</v>
      </c>
      <c r="C6" s="31">
        <f>COUNT('ورودی عملیات خاکریز درشت دانه '!N13:N2005)</f>
        <v>0</v>
      </c>
      <c r="D6" s="29"/>
      <c r="E6"/>
      <c r="J6" s="38" t="s">
        <v>66</v>
      </c>
    </row>
    <row r="7" spans="1:10" ht="18" x14ac:dyDescent="0.25">
      <c r="A7" s="29"/>
      <c r="B7" s="30" t="s">
        <v>37</v>
      </c>
      <c r="C7" s="31" t="e">
        <f>ROUND(IF(C5&gt;0,(C2-C4)/C5,IF(C2&gt;=C4,10,0)),2)</f>
        <v>#DIV/0!</v>
      </c>
      <c r="D7" s="29"/>
      <c r="E7"/>
      <c r="F7" s="42" t="s">
        <v>80</v>
      </c>
      <c r="G7" s="41">
        <f>'ورودی عملیات خاکریز درشت دانه '!I6-3</f>
        <v>87</v>
      </c>
      <c r="H7"/>
      <c r="J7" s="38" t="s">
        <v>67</v>
      </c>
    </row>
    <row r="8" spans="1:10" ht="18" x14ac:dyDescent="0.25">
      <c r="A8" s="29"/>
      <c r="B8" s="30" t="s">
        <v>84</v>
      </c>
      <c r="C8" s="31" t="e">
        <f>ROUND(IF(C5&gt;0,(C4-C3)/C5,IF(C4&gt;C3,100,0)),2)</f>
        <v>#DIV/0!</v>
      </c>
      <c r="D8" s="29"/>
      <c r="E8" s="29"/>
      <c r="F8" s="43" t="s">
        <v>82</v>
      </c>
      <c r="G8" s="41" t="s">
        <v>81</v>
      </c>
      <c r="H8" s="29"/>
      <c r="J8" s="38" t="s">
        <v>68</v>
      </c>
    </row>
    <row r="9" spans="1:10" ht="18" x14ac:dyDescent="0.25">
      <c r="A9" s="29"/>
      <c r="B9" s="30" t="s">
        <v>38</v>
      </c>
      <c r="C9" s="31" t="e">
        <f>IF(C2="-",100,IF(C7&lt;0,100-'Pu-ضخامت'!S6,'Pu-ضخامت'!S5))</f>
        <v>#DIV/0!</v>
      </c>
      <c r="D9" s="29"/>
      <c r="E9" s="29"/>
      <c r="F9" s="42" t="s">
        <v>82</v>
      </c>
      <c r="G9" s="41" t="s">
        <v>79</v>
      </c>
      <c r="H9" s="29"/>
    </row>
    <row r="10" spans="1:10" ht="18" x14ac:dyDescent="0.25">
      <c r="A10" s="29"/>
      <c r="B10" s="30" t="s">
        <v>39</v>
      </c>
      <c r="C10" s="31">
        <f>IF(C3="-",100,IF(C8&lt;0,100-'Pl-ضخامت'!S6,'Pl-ضخامت'!S5))</f>
        <v>100</v>
      </c>
      <c r="D10" s="29"/>
      <c r="E10" s="29"/>
      <c r="F10" s="30" t="s">
        <v>78</v>
      </c>
      <c r="G10" s="31">
        <f>COUNTIF('ورودی عملیات خاکریز درشت دانه '!M13:M2003,"Accept")</f>
        <v>0</v>
      </c>
      <c r="H10" s="29"/>
      <c r="J10" s="38" t="s">
        <v>101</v>
      </c>
    </row>
    <row r="11" spans="1:10" ht="18" x14ac:dyDescent="0.25">
      <c r="A11" s="29"/>
      <c r="B11" s="34" t="s">
        <v>40</v>
      </c>
      <c r="C11" s="35" t="e">
        <f>C9+C10-100</f>
        <v>#DIV/0!</v>
      </c>
      <c r="D11" s="29"/>
      <c r="E11" s="29"/>
      <c r="F11" s="30" t="s">
        <v>77</v>
      </c>
      <c r="G11" s="31">
        <f>2*COUNTIF('ورودی عملیات خاکریز درشت دانه '!L13:L2003,G8&amp;G7)</f>
        <v>0</v>
      </c>
      <c r="H11" s="29"/>
      <c r="J11" s="38" t="s">
        <v>122</v>
      </c>
    </row>
    <row r="12" spans="1:10" ht="18" x14ac:dyDescent="0.25">
      <c r="A12" s="29"/>
      <c r="B12" s="30" t="s">
        <v>42</v>
      </c>
      <c r="C12" s="31" t="e">
        <f>'Category II- ضخامت'!X4</f>
        <v>#DIV/0!</v>
      </c>
      <c r="D12" s="29"/>
      <c r="E12" s="29"/>
      <c r="F12" s="30" t="s">
        <v>76</v>
      </c>
      <c r="G12" s="31">
        <f>G10+COUNTIFS('ورودی عملیات خاکریز درشت دانه '!M13:M2002,"Reject")</f>
        <v>0</v>
      </c>
      <c r="H12" s="29"/>
      <c r="J12" s="38" t="s">
        <v>102</v>
      </c>
    </row>
    <row r="13" spans="1:10" ht="18.75" x14ac:dyDescent="0.25">
      <c r="A13" s="29"/>
      <c r="B13" s="70" t="s">
        <v>47</v>
      </c>
      <c r="C13" s="71"/>
      <c r="D13" s="72"/>
      <c r="E13" s="29"/>
      <c r="F13" s="30" t="s">
        <v>91</v>
      </c>
      <c r="G13" s="31" t="e">
        <f>(G10)/G12</f>
        <v>#DIV/0!</v>
      </c>
      <c r="H13" s="29"/>
    </row>
    <row r="14" spans="1:10" ht="18.75" x14ac:dyDescent="0.25">
      <c r="A14" s="29"/>
      <c r="B14" s="36" t="s">
        <v>42</v>
      </c>
      <c r="C14" s="36" t="s">
        <v>64</v>
      </c>
      <c r="D14" s="31" t="str">
        <f>IF(C6&lt;3,IF(C6&lt;3,  IF(AND(C6=2,C15=2),1,""),""),IF(AND(C2="-",C3="-"),"",IF(C5&gt;0,C12,IF(C5=0,IF(C6=C15,1,"reject")))))</f>
        <v/>
      </c>
      <c r="E14" s="29"/>
      <c r="F14" s="70" t="s">
        <v>51</v>
      </c>
      <c r="G14" s="71"/>
      <c r="H14" s="72"/>
    </row>
    <row r="15" spans="1:10" ht="18" x14ac:dyDescent="0.25">
      <c r="A15" s="29"/>
      <c r="B15" s="29"/>
      <c r="C15" s="29">
        <f>COUNTIFS('ورودی عملیات خاکریز درشت دانه '!N13:N2004,"&lt;="&amp;C2)</f>
        <v>0</v>
      </c>
      <c r="D15" s="29"/>
      <c r="E15" s="29"/>
      <c r="F15" s="36" t="s">
        <v>42</v>
      </c>
      <c r="G15" s="36" t="s">
        <v>64</v>
      </c>
      <c r="H15" s="33" t="e">
        <f>IF((AND(G13&gt;0,'ورودی عملیات خاکریز درشت دانه '!I5="می باشد")),G13^0.5,IF(G13&lt;0,"reject",G13))</f>
        <v>#DIV/0!</v>
      </c>
    </row>
    <row r="16" spans="1:10" x14ac:dyDescent="0.25">
      <c r="A16" s="29"/>
      <c r="E16" s="29"/>
      <c r="F16" s="29"/>
      <c r="G16" s="29"/>
      <c r="H16" s="29"/>
    </row>
    <row r="17" spans="21:25" x14ac:dyDescent="0.25">
      <c r="U17" s="73" t="s">
        <v>104</v>
      </c>
      <c r="V17" s="73"/>
      <c r="W17" s="32"/>
      <c r="X17" s="73" t="s">
        <v>105</v>
      </c>
      <c r="Y17" s="73"/>
    </row>
    <row r="18" spans="21:25" ht="18" x14ac:dyDescent="0.25">
      <c r="U18" s="30" t="s">
        <v>35</v>
      </c>
      <c r="V18" s="31">
        <v>2.5000000000000001E-2</v>
      </c>
      <c r="W18" s="32"/>
      <c r="X18" s="30" t="s">
        <v>35</v>
      </c>
      <c r="Y18" s="31">
        <v>1.3499999999900001</v>
      </c>
    </row>
    <row r="19" spans="21:25" ht="18" x14ac:dyDescent="0.25">
      <c r="U19" s="30" t="s">
        <v>36</v>
      </c>
      <c r="V19" s="31">
        <f>'ضریب پرداخت عملیات خاکریز درشت '!D10</f>
        <v>0</v>
      </c>
      <c r="W19" s="32"/>
      <c r="X19" s="30" t="s">
        <v>36</v>
      </c>
      <c r="Y19" s="31">
        <v>0.64999999999000002</v>
      </c>
    </row>
    <row r="20" spans="21:25" ht="18" x14ac:dyDescent="0.25">
      <c r="U20" s="30" t="s">
        <v>33</v>
      </c>
      <c r="V20" s="31" t="e">
        <f>AVERAGE('ورودی ناهمواری و شیب'!E13:E2001,'ورودی ناهمواری و شیب'!I13:I2001,'ورودی ناهمواری و شیب'!M13:M2001,'ورودی ناهمواری و شیب'!Q13:Q2001)</f>
        <v>#DIV/0!</v>
      </c>
      <c r="W20" s="32"/>
      <c r="X20" s="30" t="s">
        <v>33</v>
      </c>
      <c r="Y20" s="31" t="e">
        <f>AVERAGE('ورودی ناهمواری و شیب'!S13:S2001,'ورودی ناهمواری و شیب'!U13:U2001,'ورودی ناهمواری و شیب'!W13:W2001)</f>
        <v>#DIV/0!</v>
      </c>
    </row>
    <row r="21" spans="21:25" ht="18" x14ac:dyDescent="0.25">
      <c r="U21" s="30" t="s">
        <v>34</v>
      </c>
      <c r="V21" s="66" t="e">
        <f>_xlfn.STDEV.S('ورودی ناهمواری و شیب'!E13:E2001,'ورودی ناهمواری و شیب'!I13:I2001,'ورودی ناهمواری و شیب'!M13:M2001,'ورودی ناهمواری و شیب'!Q13:Q2001)</f>
        <v>#DIV/0!</v>
      </c>
      <c r="W21" s="32"/>
      <c r="X21" s="30" t="s">
        <v>34</v>
      </c>
      <c r="Y21" s="66" t="e">
        <f>_xlfn.STDEV.S('ورودی ناهمواری و شیب'!S13:S2001,'ورودی ناهمواری و شیب'!U13:U2001,'ورودی ناهمواری و شیب'!W13:W2001)</f>
        <v>#DIV/0!</v>
      </c>
    </row>
    <row r="22" spans="21:25" ht="18" x14ac:dyDescent="0.25">
      <c r="U22" s="30" t="s">
        <v>30</v>
      </c>
      <c r="V22" s="31">
        <f>COUNT('ورودی ناهمواری و شیب'!E13:E2001,'ورودی ناهمواری و شیب'!I13:I2001,'ورودی ناهمواری و شیب'!M13:M2001,'ورودی ناهمواری و شیب'!Q13:Q2001)</f>
        <v>0</v>
      </c>
      <c r="W22" s="32"/>
      <c r="X22" s="30" t="s">
        <v>30</v>
      </c>
      <c r="Y22" s="31">
        <f>COUNT('ورودی ناهمواری و شیب'!S13:S2001,'ورودی ناهمواری و شیب'!U13:U2001,'ورودی ناهمواری و شیب'!W13:W2001)</f>
        <v>0</v>
      </c>
    </row>
    <row r="23" spans="21:25" ht="18" x14ac:dyDescent="0.25">
      <c r="U23" s="30" t="s">
        <v>37</v>
      </c>
      <c r="V23" s="31" t="e">
        <f>ROUND(IF(V21&gt;0,(V18-V20)/V21,IF(V18&gt;=V20,100,0)),2)</f>
        <v>#DIV/0!</v>
      </c>
      <c r="W23" s="32"/>
      <c r="X23" s="30" t="s">
        <v>37</v>
      </c>
      <c r="Y23" s="31" t="e">
        <f>ROUND(IF(Y21&gt;0,(Y18-Y20)/Y21,IF(Y18&gt;=Y20,100,0)),2)</f>
        <v>#DIV/0!</v>
      </c>
    </row>
    <row r="24" spans="21:25" ht="18" x14ac:dyDescent="0.25">
      <c r="U24" s="30" t="s">
        <v>118</v>
      </c>
      <c r="V24" s="31" t="e">
        <f>ROUND(IF(V21&gt;0,(V20-V19)/V21,IF(V20&gt;=V19,100,0)),2)</f>
        <v>#DIV/0!</v>
      </c>
      <c r="W24" s="32"/>
      <c r="X24" s="30" t="s">
        <v>118</v>
      </c>
      <c r="Y24" s="31" t="e">
        <f>ROUND(IF(Y21&gt;0,(Y20-Y19)/Y21,IF(Y20&gt;=Y19,100,0)),2)</f>
        <v>#DIV/0!</v>
      </c>
    </row>
    <row r="25" spans="21:25" ht="18" x14ac:dyDescent="0.25">
      <c r="U25" s="30" t="s">
        <v>38</v>
      </c>
      <c r="V25" s="31" t="e">
        <f>IF(V18="-",100,IF(V23&lt;0,100-'Pu-ناهمواری'!S6,'Pu-ناهمواری'!S5))</f>
        <v>#DIV/0!</v>
      </c>
      <c r="W25" s="32"/>
      <c r="X25" s="30" t="s">
        <v>38</v>
      </c>
      <c r="Y25" s="31" t="e">
        <f>IF(Y18="-",100,IF(Y23&lt;0,100-'Pu-شیب'!S6,'Pu-شیب'!S5))</f>
        <v>#DIV/0!</v>
      </c>
    </row>
    <row r="26" spans="21:25" ht="18" x14ac:dyDescent="0.25">
      <c r="U26" s="30" t="s">
        <v>39</v>
      </c>
      <c r="V26" s="31" t="e">
        <f>IF(V19="-",100,IF(V24&lt;0,100-'Pl-ناهمواری'!S6,'Pl-ناهمواری'!S5))</f>
        <v>#DIV/0!</v>
      </c>
      <c r="W26" s="32"/>
      <c r="X26" s="30" t="s">
        <v>39</v>
      </c>
      <c r="Y26" s="31" t="e">
        <f>IF(Y19="-",100,IF(Y24&lt;0,100-'Pl-شیب'!S6,'Pl-شیب'!S5))</f>
        <v>#DIV/0!</v>
      </c>
    </row>
    <row r="27" spans="21:25" ht="18" x14ac:dyDescent="0.25">
      <c r="U27" s="30" t="s">
        <v>40</v>
      </c>
      <c r="V27" s="31" t="e">
        <f>V25+V26-100</f>
        <v>#DIV/0!</v>
      </c>
      <c r="W27" s="32"/>
      <c r="X27" s="30" t="s">
        <v>40</v>
      </c>
      <c r="Y27" s="31" t="e">
        <f>Y25+Y26-100</f>
        <v>#DIV/0!</v>
      </c>
    </row>
    <row r="28" spans="21:25" ht="18" x14ac:dyDescent="0.25">
      <c r="U28" s="30" t="s">
        <v>119</v>
      </c>
      <c r="V28" s="31">
        <f>COUNTIF('ورودی ناهمواری و شیب'!E13:E2001,"&lt;="&amp;V18)+COUNTIF('ورودی ناهمواری و شیب'!I13:I2001,"&lt;="&amp;V18)+COUNTIF('ورودی ناهمواری و شیب'!M13:M2001,"&lt;="&amp;V18)+COUNTIF('ورودی ناهمواری و شیب'!Q13:Q2001,"&lt;="&amp;V18)</f>
        <v>0</v>
      </c>
      <c r="W28" s="32"/>
      <c r="X28" s="30" t="s">
        <v>119</v>
      </c>
      <c r="Y28" s="31">
        <f>COUNTIF('ورودی ناهمواری و شیب'!T13:T2001,"Accept")+COUNTIF('ورودی ناهمواری و شیب'!V13:V2001,"Accept")+COUNTIF('ورودی ناهمواری و شیب'!X13:X2001,"Accept")</f>
        <v>0</v>
      </c>
    </row>
    <row r="29" spans="21:25" ht="18" x14ac:dyDescent="0.25">
      <c r="U29" s="30" t="s">
        <v>42</v>
      </c>
      <c r="V29" s="31" t="e">
        <f>'Category II-ناهمواری'!X4</f>
        <v>#DIV/0!</v>
      </c>
      <c r="W29" s="32"/>
      <c r="X29" s="30" t="s">
        <v>42</v>
      </c>
      <c r="Y29" s="31" t="e">
        <f>'Category II-شیب'!X4</f>
        <v>#DIV/0!</v>
      </c>
    </row>
    <row r="30" spans="21:25" ht="18.75" x14ac:dyDescent="0.25">
      <c r="U30" s="74" t="s">
        <v>120</v>
      </c>
      <c r="V30" s="74"/>
      <c r="W30" s="32"/>
      <c r="X30" s="74" t="s">
        <v>120</v>
      </c>
      <c r="Y30" s="74"/>
    </row>
    <row r="31" spans="21:25" ht="18" x14ac:dyDescent="0.25">
      <c r="U31" s="36" t="s">
        <v>121</v>
      </c>
      <c r="V31" s="31" t="str">
        <f>IF(V22&lt;3,IF(V22&lt;3,  IF(AND(V22=2,V28=2),1,""),""),IF(AND(V18="-",V19="-"),"",IF(V21&gt;0,V29,IF(V21=0,IF(V22=V28,1,"reject")))))</f>
        <v/>
      </c>
      <c r="W31" s="32"/>
      <c r="X31" s="36" t="s">
        <v>121</v>
      </c>
      <c r="Y31" s="31" t="str">
        <f>IF(Y22&lt;3,IF(Y22&lt;3,  IF(AND(Y22=2,Y28=2),1,""),""),IF(AND(Y18="-",Y19="-"),"",IF(Y21&gt;0,Y29,IF(Y21=0,IF(Y22=Y28,1,"reject")))))</f>
        <v/>
      </c>
    </row>
  </sheetData>
  <sheetProtection algorithmName="SHA-512" hashValue="bS05i/6TWOGDUJ5L2oDGRg4EZ9daf2kEmnTDaQ01Usggy/MqOm4nbWCDwMAtojOv3VpnpZo/V7vlfWLRhPt8Zw==" saltValue="pej5NYAm0TRkEF8HIlsQVA==" spinCount="100000" sheet="1" objects="1" scenarios="1"/>
  <mergeCells count="6">
    <mergeCell ref="B13:D13"/>
    <mergeCell ref="F14:H14"/>
    <mergeCell ref="U17:V17"/>
    <mergeCell ref="X17:Y17"/>
    <mergeCell ref="U30:V30"/>
    <mergeCell ref="X30:Y30"/>
  </mergeCells>
  <pageMargins left="0.7" right="0.7" top="0.75" bottom="0.75" header="0.3" footer="0.3"/>
  <pageSetup scale="8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H18"/>
  <sheetViews>
    <sheetView rightToLeft="1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12.140625" bestFit="1" customWidth="1"/>
    <col min="2" max="2" width="12.85546875" customWidth="1"/>
    <col min="3" max="3" width="10.85546875" customWidth="1"/>
    <col min="4" max="4" width="12" bestFit="1" customWidth="1"/>
    <col min="5" max="5" width="7.28515625" bestFit="1" customWidth="1"/>
    <col min="7" max="7" width="22.5703125" bestFit="1" customWidth="1"/>
    <col min="8" max="8" width="15.85546875" bestFit="1" customWidth="1"/>
  </cols>
  <sheetData>
    <row r="1" spans="1:8" s="32" customFormat="1" ht="35.25" customHeight="1" x14ac:dyDescent="0.25"/>
    <row r="2" spans="1:8" s="32" customFormat="1" ht="20.25" customHeight="1" x14ac:dyDescent="0.25">
      <c r="A2" s="78" t="s">
        <v>124</v>
      </c>
      <c r="B2" s="78"/>
      <c r="C2" s="78"/>
      <c r="D2" s="78"/>
      <c r="E2" s="78"/>
      <c r="F2" s="78"/>
      <c r="G2" s="78"/>
      <c r="H2" s="78"/>
    </row>
    <row r="3" spans="1:8" s="32" customFormat="1" ht="15" customHeight="1" x14ac:dyDescent="0.25">
      <c r="A3" s="40" t="s">
        <v>71</v>
      </c>
      <c r="B3" s="75"/>
      <c r="C3" s="76"/>
      <c r="D3" s="76"/>
      <c r="E3" s="76"/>
      <c r="F3" s="76"/>
      <c r="G3" s="76"/>
      <c r="H3" s="76"/>
    </row>
    <row r="4" spans="1:8" s="32" customFormat="1" ht="15.75" customHeight="1" x14ac:dyDescent="0.25">
      <c r="A4" s="40" t="s">
        <v>72</v>
      </c>
      <c r="B4" s="75"/>
      <c r="C4" s="76"/>
      <c r="D4" s="76"/>
      <c r="E4" s="77"/>
      <c r="F4" s="40" t="s">
        <v>73</v>
      </c>
      <c r="G4" s="75"/>
      <c r="H4" s="76"/>
    </row>
    <row r="5" spans="1:8" s="32" customFormat="1" ht="15.75" customHeight="1" x14ac:dyDescent="0.25">
      <c r="A5" s="40" t="s">
        <v>74</v>
      </c>
      <c r="B5" s="75"/>
      <c r="C5" s="76"/>
      <c r="D5" s="76"/>
      <c r="E5" s="77"/>
      <c r="F5" s="40" t="s">
        <v>75</v>
      </c>
      <c r="G5" s="75"/>
      <c r="H5" s="76"/>
    </row>
    <row r="6" spans="1:8" s="32" customFormat="1" ht="15.75" x14ac:dyDescent="0.25">
      <c r="A6" s="86" t="s">
        <v>44</v>
      </c>
      <c r="B6" s="86" t="s">
        <v>45</v>
      </c>
      <c r="C6" s="86" t="s">
        <v>43</v>
      </c>
      <c r="D6" s="86"/>
      <c r="E6" s="87" t="s">
        <v>48</v>
      </c>
      <c r="F6" s="88" t="s">
        <v>50</v>
      </c>
      <c r="G6" s="83" t="s">
        <v>49</v>
      </c>
      <c r="H6" s="83" t="s">
        <v>46</v>
      </c>
    </row>
    <row r="7" spans="1:8" s="32" customFormat="1" x14ac:dyDescent="0.25">
      <c r="A7" s="86"/>
      <c r="B7" s="86"/>
      <c r="C7" s="37" t="s">
        <v>35</v>
      </c>
      <c r="D7" s="37" t="s">
        <v>36</v>
      </c>
      <c r="E7" s="87"/>
      <c r="F7" s="88"/>
      <c r="G7" s="83"/>
      <c r="H7" s="83"/>
    </row>
    <row r="8" spans="1:8" s="32" customFormat="1" ht="21.75" customHeight="1" x14ac:dyDescent="0.25">
      <c r="A8" s="89" t="s">
        <v>98</v>
      </c>
      <c r="B8" s="5" t="s">
        <v>41</v>
      </c>
      <c r="C8" s="5">
        <f>پردازش!C2</f>
        <v>0</v>
      </c>
      <c r="D8" s="5" t="str">
        <f>پردازش!C3</f>
        <v>-</v>
      </c>
      <c r="E8" s="48" t="e">
        <f>IF('ورودی عملیات خاکریز درشت دانه '!I3/'ورودی عملیات خاکریز درشت دانه '!I4&gt;1,1,IF('ورودی عملیات خاکریز درشت دانه '!I5="می باشد",1,'ورودی عملیات خاکریز درشت دانه '!I3/'ورودی عملیات خاکریز درشت دانه '!I4))</f>
        <v>#DIV/0!</v>
      </c>
      <c r="F8" s="48">
        <v>0.3</v>
      </c>
      <c r="G8" s="48" t="str">
        <f>پردازش!D14</f>
        <v/>
      </c>
      <c r="H8" s="6" t="e">
        <f>IF(G8="Reject",0.65*F8*E8,E8*F8*G8)</f>
        <v>#DIV/0!</v>
      </c>
    </row>
    <row r="9" spans="1:8" s="32" customFormat="1" ht="45" customHeight="1" x14ac:dyDescent="0.25">
      <c r="A9" s="90"/>
      <c r="B9" s="51" t="s">
        <v>93</v>
      </c>
      <c r="C9" s="5" t="s">
        <v>7</v>
      </c>
      <c r="D9" s="5">
        <f>IF('ورودی عملیات خاکریز درشت دانه '!I6=100,800,IF('ورودی عملیات خاکریز درشت دانه '!I6=95,600,IF('ورودی عملیات خاکریز درشت دانه '!I6=90,400)))</f>
        <v>400</v>
      </c>
      <c r="E9" s="48" t="e">
        <f>IF('ورودی عملیات خاکریز درشت دانه '!I3/'ورودی عملیات خاکریز درشت دانه '!I4&gt;1,1,IF('ورودی عملیات خاکریز درشت دانه '!I5="می باشد",1,'ورودی عملیات خاکریز درشت دانه '!I3/'ورودی عملیات خاکریز درشت دانه '!I4))</f>
        <v>#DIV/0!</v>
      </c>
      <c r="F9" s="48">
        <f>IF('ورودی ناهمواری و شیب'!J7="بلی",0.6,0.7)</f>
        <v>0.7</v>
      </c>
      <c r="G9" s="6" t="e">
        <f>IF(پردازش!H15&lt;0.65,"Reject",پردازش!H15)</f>
        <v>#DIV/0!</v>
      </c>
      <c r="H9" s="6" t="e">
        <f>IF(G9="Reject","Reject",E9*F9*G9)</f>
        <v>#DIV/0!</v>
      </c>
    </row>
    <row r="10" spans="1:8" s="32" customFormat="1" ht="23.25" customHeight="1" x14ac:dyDescent="0.25">
      <c r="A10" s="90"/>
      <c r="B10" s="51" t="s">
        <v>104</v>
      </c>
      <c r="C10" s="5">
        <v>25</v>
      </c>
      <c r="D10" s="5">
        <v>0</v>
      </c>
      <c r="E10" s="69" t="e">
        <f>IF('ورودی ناهمواری و شیب'!J3/'ورودی ناهمواری و شیب'!J4&gt;1,1,IF('ورودی عملیات خاکریز درشت دانه '!I5="می باشد",('ورودی ناهمواری و شیب'!J3/'ورودی ناهمواری و شیب'!J4)^0.5,'ورودی ناهمواری و شیب'!J3/'ورودی ناهمواری و شیب'!J4))</f>
        <v>#DIV/0!</v>
      </c>
      <c r="F10" s="69">
        <f>IF('ورودی ناهمواری و شیب'!J7="بلی",0.05,0)</f>
        <v>0</v>
      </c>
      <c r="G10" s="48" t="str">
        <f>+پردازش!V31</f>
        <v/>
      </c>
      <c r="H10" s="48" t="e">
        <f>IF(G10="Reject","Reject",E10*F10*G10)</f>
        <v>#DIV/0!</v>
      </c>
    </row>
    <row r="11" spans="1:8" s="32" customFormat="1" ht="20.25" customHeight="1" x14ac:dyDescent="0.25">
      <c r="A11" s="91"/>
      <c r="B11" s="51" t="s">
        <v>105</v>
      </c>
      <c r="C11" s="5">
        <f>پردازش!Y18</f>
        <v>1.3499999999900001</v>
      </c>
      <c r="D11" s="5">
        <f>پردازش!Y19</f>
        <v>0.64999999999000002</v>
      </c>
      <c r="E11" s="69" t="e">
        <f>IF('ورودی ناهمواری و شیب'!J3/'ورودی ناهمواری و شیب'!J4&gt;1,1,IF('ورودی عملیات خاکریز درشت دانه '!I5="می باشد",('ورودی ناهمواری و شیب'!J3/'ورودی ناهمواری و شیب'!J4)^0.5,'ورودی ناهمواری و شیب'!J3/'ورودی ناهمواری و شیب'!J4))</f>
        <v>#DIV/0!</v>
      </c>
      <c r="F11" s="48">
        <f>IF('ورودی ناهمواری و شیب'!J7="بلی",0.05,0)</f>
        <v>0</v>
      </c>
      <c r="G11" s="48" t="str">
        <f>+پردازش!Y31</f>
        <v/>
      </c>
      <c r="H11" s="48" t="e">
        <f>IF(G11="Reject","Reject",E11*F11*G11)</f>
        <v>#DIV/0!</v>
      </c>
    </row>
    <row r="12" spans="1:8" s="32" customFormat="1" ht="16.5" customHeight="1" x14ac:dyDescent="0.25">
      <c r="A12" s="80"/>
      <c r="B12" s="80"/>
      <c r="C12" s="80"/>
      <c r="D12" s="80"/>
      <c r="E12" s="80"/>
      <c r="F12" s="81"/>
      <c r="G12" s="84" t="s">
        <v>97</v>
      </c>
      <c r="H12" s="85" t="e">
        <f>IF((OR(H8="Reject", H9="Reject",H10="Reject", H11="Reject")),"Reject", H8+H9+H10+H11)</f>
        <v>#DIV/0!</v>
      </c>
    </row>
    <row r="13" spans="1:8" s="32" customFormat="1" ht="15" customHeight="1" x14ac:dyDescent="0.25">
      <c r="A13" s="79"/>
      <c r="B13" s="79"/>
      <c r="C13" s="79"/>
      <c r="D13" s="79"/>
      <c r="E13" s="79"/>
      <c r="F13" s="82"/>
      <c r="G13" s="84"/>
      <c r="H13" s="85"/>
    </row>
    <row r="14" spans="1:8" s="32" customFormat="1" x14ac:dyDescent="0.25">
      <c r="A14" s="79"/>
      <c r="B14" s="79"/>
      <c r="C14" s="79"/>
      <c r="D14" s="79"/>
      <c r="E14" s="79"/>
      <c r="F14" s="79"/>
      <c r="G14" s="79"/>
      <c r="H14" s="79"/>
    </row>
    <row r="15" spans="1:8" s="32" customFormat="1" ht="15.75" customHeight="1" x14ac:dyDescent="0.25">
      <c r="A15" s="79"/>
      <c r="B15" s="79"/>
      <c r="C15" s="79"/>
      <c r="D15" s="79"/>
      <c r="E15" s="79"/>
      <c r="F15" s="79"/>
      <c r="G15" s="79"/>
      <c r="H15" s="79"/>
    </row>
    <row r="16" spans="1:8" x14ac:dyDescent="0.25">
      <c r="A16" s="32"/>
      <c r="B16" s="32"/>
      <c r="C16" s="32"/>
      <c r="D16" s="32"/>
      <c r="E16" s="32"/>
      <c r="F16" s="32"/>
      <c r="G16" s="32"/>
      <c r="H16" s="32"/>
    </row>
    <row r="17" ht="15" customHeight="1" x14ac:dyDescent="0.25"/>
    <row r="18" ht="15.75" customHeight="1" x14ac:dyDescent="0.25"/>
  </sheetData>
  <sheetProtection algorithmName="SHA-512" hashValue="/Tzp6ndPHTlqevszw9lfyU0HZTRF/FH/S343LFjeqxlWHHLkonIRou6Z2vas/e/E3XyUXXFPtiVRB3Xc9OwtzQ==" saltValue="48kG9AMZ9HEQJVrjJ9XEIw==" spinCount="100000" sheet="1" objects="1" scenarios="1"/>
  <mergeCells count="19">
    <mergeCell ref="A15:H15"/>
    <mergeCell ref="A14:H14"/>
    <mergeCell ref="A12:F13"/>
    <mergeCell ref="H6:H7"/>
    <mergeCell ref="G12:G13"/>
    <mergeCell ref="H12:H13"/>
    <mergeCell ref="A6:A7"/>
    <mergeCell ref="B6:B7"/>
    <mergeCell ref="C6:D6"/>
    <mergeCell ref="E6:E7"/>
    <mergeCell ref="F6:F7"/>
    <mergeCell ref="G6:G7"/>
    <mergeCell ref="A8:A11"/>
    <mergeCell ref="B4:E4"/>
    <mergeCell ref="B5:E5"/>
    <mergeCell ref="G4:H4"/>
    <mergeCell ref="G5:H5"/>
    <mergeCell ref="A2:H2"/>
    <mergeCell ref="B3:H3"/>
  </mergeCells>
  <pageMargins left="0.7" right="0.7" top="0.75" bottom="0.75" header="0.3" footer="0.3"/>
  <pageSetup scale="83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750"/>
  <sheetViews>
    <sheetView rightToLeft="1" view="pageBreakPreview" topLeftCell="A47" zoomScaleNormal="100" zoomScaleSheetLayoutView="100" workbookViewId="0">
      <selection activeCell="N50" sqref="N50"/>
    </sheetView>
  </sheetViews>
  <sheetFormatPr defaultColWidth="9.140625" defaultRowHeight="18" x14ac:dyDescent="0.25"/>
  <cols>
    <col min="1" max="1" width="6.5703125" style="55" customWidth="1"/>
    <col min="2" max="2" width="10" style="55" customWidth="1"/>
    <col min="3" max="5" width="9.140625" style="55"/>
    <col min="6" max="6" width="9.7109375" style="55" customWidth="1"/>
    <col min="7" max="8" width="9.140625" style="55"/>
    <col min="9" max="9" width="16.140625" style="55" bestFit="1" customWidth="1"/>
    <col min="10" max="11" width="9.140625" style="55"/>
    <col min="12" max="12" width="8.42578125" style="55" customWidth="1"/>
    <col min="13" max="13" width="9.140625" style="39"/>
    <col min="14" max="15" width="9.140625" style="55"/>
    <col min="16" max="16384" width="9.140625" style="3"/>
  </cols>
  <sheetData>
    <row r="1" spans="1:16" ht="51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39"/>
      <c r="O1" s="39"/>
    </row>
    <row r="2" spans="1:16" ht="19.5" x14ac:dyDescent="0.25">
      <c r="A2" s="101" t="s">
        <v>125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6" x14ac:dyDescent="0.25">
      <c r="A3" s="94" t="s">
        <v>69</v>
      </c>
      <c r="B3" s="94"/>
      <c r="C3" s="94"/>
      <c r="D3" s="94"/>
      <c r="E3" s="94"/>
      <c r="F3" s="94"/>
      <c r="G3" s="94"/>
      <c r="H3" s="94"/>
      <c r="I3" s="98"/>
      <c r="J3" s="99"/>
      <c r="K3" s="99"/>
      <c r="L3" s="99"/>
      <c r="M3" s="99"/>
      <c r="N3" s="99"/>
      <c r="O3" s="100"/>
    </row>
    <row r="4" spans="1:16" x14ac:dyDescent="0.25">
      <c r="A4" s="94" t="s">
        <v>70</v>
      </c>
      <c r="B4" s="94"/>
      <c r="C4" s="94"/>
      <c r="D4" s="94"/>
      <c r="E4" s="94"/>
      <c r="F4" s="94"/>
      <c r="G4" s="94"/>
      <c r="H4" s="94"/>
      <c r="I4" s="98"/>
      <c r="J4" s="99"/>
      <c r="K4" s="99"/>
      <c r="L4" s="99"/>
      <c r="M4" s="99"/>
      <c r="N4" s="99"/>
      <c r="O4" s="100"/>
    </row>
    <row r="5" spans="1:16" ht="18" customHeight="1" x14ac:dyDescent="0.25">
      <c r="A5" s="94" t="s">
        <v>65</v>
      </c>
      <c r="B5" s="94"/>
      <c r="C5" s="94"/>
      <c r="D5" s="94"/>
      <c r="E5" s="94"/>
      <c r="F5" s="94"/>
      <c r="G5" s="94"/>
      <c r="H5" s="94"/>
      <c r="I5" s="98" t="s">
        <v>68</v>
      </c>
      <c r="J5" s="99"/>
      <c r="K5" s="99"/>
      <c r="L5" s="99"/>
      <c r="M5" s="99"/>
      <c r="N5" s="99"/>
      <c r="O5" s="100"/>
    </row>
    <row r="6" spans="1:16" ht="18" customHeight="1" x14ac:dyDescent="0.25">
      <c r="A6" s="95" t="s">
        <v>89</v>
      </c>
      <c r="B6" s="97"/>
      <c r="C6" s="97"/>
      <c r="D6" s="97"/>
      <c r="E6" s="97"/>
      <c r="F6" s="97"/>
      <c r="G6" s="97"/>
      <c r="H6" s="96"/>
      <c r="I6" s="98">
        <v>90</v>
      </c>
      <c r="J6" s="99"/>
      <c r="K6" s="99"/>
      <c r="L6" s="99"/>
      <c r="M6" s="99"/>
      <c r="N6" s="99"/>
      <c r="O6" s="100"/>
    </row>
    <row r="7" spans="1:16" ht="18" customHeight="1" x14ac:dyDescent="0.25">
      <c r="A7" s="95" t="s">
        <v>96</v>
      </c>
      <c r="B7" s="97"/>
      <c r="C7" s="97"/>
      <c r="D7" s="97"/>
      <c r="E7" s="97"/>
      <c r="F7" s="97"/>
      <c r="G7" s="97"/>
      <c r="H7" s="96"/>
      <c r="I7" s="98"/>
      <c r="J7" s="99"/>
      <c r="K7" s="99"/>
      <c r="L7" s="99"/>
      <c r="M7" s="99"/>
      <c r="N7" s="99"/>
      <c r="O7" s="100"/>
    </row>
    <row r="8" spans="1:16" ht="18" customHeight="1" x14ac:dyDescent="0.25">
      <c r="A8" s="94" t="s">
        <v>94</v>
      </c>
      <c r="B8" s="94"/>
      <c r="C8" s="94"/>
      <c r="D8" s="94"/>
      <c r="E8" s="94"/>
      <c r="F8" s="94"/>
      <c r="G8" s="94"/>
      <c r="H8" s="94"/>
      <c r="I8" s="98"/>
      <c r="J8" s="99"/>
      <c r="K8" s="99"/>
      <c r="L8" s="99"/>
      <c r="M8" s="99"/>
      <c r="N8" s="99"/>
      <c r="O8" s="100"/>
    </row>
    <row r="9" spans="1:16" ht="19.5" customHeight="1" x14ac:dyDescent="0.25">
      <c r="A9" s="92" t="s">
        <v>52</v>
      </c>
      <c r="B9" s="93" t="s">
        <v>92</v>
      </c>
      <c r="C9" s="93"/>
      <c r="D9" s="93"/>
      <c r="E9" s="93"/>
      <c r="F9" s="93" t="s">
        <v>53</v>
      </c>
      <c r="G9" s="93"/>
      <c r="H9" s="93"/>
      <c r="I9" s="93"/>
      <c r="J9" s="93"/>
      <c r="K9" s="93"/>
      <c r="L9" s="93"/>
      <c r="M9" s="93"/>
      <c r="N9" s="93"/>
      <c r="O9" s="93"/>
      <c r="P9" s="4"/>
    </row>
    <row r="10" spans="1:16" ht="18.75" customHeight="1" x14ac:dyDescent="0.25">
      <c r="A10" s="92"/>
      <c r="B10" s="94" t="s">
        <v>54</v>
      </c>
      <c r="C10" s="94" t="s">
        <v>55</v>
      </c>
      <c r="D10" s="94" t="s">
        <v>56</v>
      </c>
      <c r="E10" s="94" t="s">
        <v>57</v>
      </c>
      <c r="F10" s="94" t="s">
        <v>58</v>
      </c>
      <c r="G10" s="94" t="s">
        <v>59</v>
      </c>
      <c r="H10" s="94" t="s">
        <v>60</v>
      </c>
      <c r="I10" s="94" t="s">
        <v>61</v>
      </c>
      <c r="J10" s="94" t="s">
        <v>62</v>
      </c>
      <c r="K10" s="95" t="s">
        <v>85</v>
      </c>
      <c r="L10" s="97"/>
      <c r="M10" s="96"/>
      <c r="N10" s="94" t="s">
        <v>95</v>
      </c>
      <c r="O10" s="94"/>
      <c r="P10" s="4"/>
    </row>
    <row r="11" spans="1:16" ht="18.75" customHeight="1" x14ac:dyDescent="0.25">
      <c r="A11" s="92"/>
      <c r="B11" s="94"/>
      <c r="C11" s="94"/>
      <c r="D11" s="94"/>
      <c r="E11" s="94"/>
      <c r="F11" s="94"/>
      <c r="G11" s="94"/>
      <c r="H11" s="94"/>
      <c r="I11" s="94"/>
      <c r="J11" s="94"/>
      <c r="K11" s="95" t="s">
        <v>86</v>
      </c>
      <c r="L11" s="96"/>
      <c r="M11" s="94" t="s">
        <v>90</v>
      </c>
      <c r="N11" s="94" t="s">
        <v>63</v>
      </c>
      <c r="O11" s="94" t="s">
        <v>90</v>
      </c>
      <c r="P11" s="4"/>
    </row>
    <row r="12" spans="1:16" ht="16.5" customHeight="1" x14ac:dyDescent="0.25">
      <c r="A12" s="92"/>
      <c r="B12" s="94"/>
      <c r="C12" s="94"/>
      <c r="D12" s="94"/>
      <c r="E12" s="94"/>
      <c r="F12" s="94"/>
      <c r="G12" s="94"/>
      <c r="H12" s="94"/>
      <c r="I12" s="94"/>
      <c r="J12" s="94"/>
      <c r="K12" s="50" t="s">
        <v>87</v>
      </c>
      <c r="L12" s="50" t="s">
        <v>88</v>
      </c>
      <c r="M12" s="94"/>
      <c r="N12" s="94"/>
      <c r="O12" s="94"/>
      <c r="P12" s="4"/>
    </row>
    <row r="13" spans="1:16" x14ac:dyDescent="0.25">
      <c r="A13" s="56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3"/>
      <c r="M13" s="61" t="str">
        <f>IF($I$6="","",IF(OR(L13="",K13=""),"",IF($I$6=100,IF(AND((L13/K13)&lt;2.2,L13&gt;800),"Accept","Reject"),IF($I$6=95,IF(AND((L13/K13)&lt;2.2,L13&gt;600),"Accept","Reject"),IF($I$6=90,IF(AND((L13/K13)&lt;2.2,L13&gt;400),"Accept","Reject"))))))</f>
        <v/>
      </c>
      <c r="N13" s="53"/>
      <c r="O13" s="61" t="str">
        <f t="shared" ref="O13:O76" si="0">IF($I$7="","",IF(N13="","",IF(N13&lt;=$I$7,"Accept", "Reject")))</f>
        <v/>
      </c>
      <c r="P13" s="4"/>
    </row>
    <row r="14" spans="1:16" x14ac:dyDescent="0.45">
      <c r="A14" s="56"/>
      <c r="B14" s="52"/>
      <c r="C14" s="52"/>
      <c r="D14" s="52"/>
      <c r="E14" s="52"/>
      <c r="F14" s="52"/>
      <c r="G14" s="52"/>
      <c r="H14" s="52"/>
      <c r="I14" s="54"/>
      <c r="J14" s="52"/>
      <c r="K14" s="52"/>
      <c r="L14" s="53"/>
      <c r="M14" s="61" t="str">
        <f t="shared" ref="M14:M77" si="1">IF($I$6="","",IF(OR(L14="",K14=""),"",IF($I$6=100,IF(AND((L14/K14)&lt;2.2,L14&gt;800),"Accept","Reject"),IF($I$6=95,IF(AND((L14/K14)&lt;2.2,L14&gt;600),"Accept","Reject"),IF($I$6=90,IF(AND((L14/K14)&lt;2.2,L14&gt;400),"Accept","Reject"))))))</f>
        <v/>
      </c>
      <c r="N14" s="53"/>
      <c r="O14" s="61" t="str">
        <f t="shared" si="0"/>
        <v/>
      </c>
      <c r="P14" s="4"/>
    </row>
    <row r="15" spans="1:16" ht="15.75" customHeight="1" x14ac:dyDescent="0.25">
      <c r="A15" s="56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61" t="str">
        <f t="shared" si="1"/>
        <v/>
      </c>
      <c r="N15" s="53"/>
      <c r="O15" s="61" t="str">
        <f t="shared" si="0"/>
        <v/>
      </c>
      <c r="P15" s="4"/>
    </row>
    <row r="16" spans="1:16" x14ac:dyDescent="0.25">
      <c r="A16" s="56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M16" s="61" t="str">
        <f t="shared" si="1"/>
        <v/>
      </c>
      <c r="N16" s="53"/>
      <c r="O16" s="61" t="str">
        <f t="shared" si="0"/>
        <v/>
      </c>
      <c r="P16" s="4"/>
    </row>
    <row r="17" spans="1:16" x14ac:dyDescent="0.25">
      <c r="A17" s="56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61" t="str">
        <f t="shared" si="1"/>
        <v/>
      </c>
      <c r="N17" s="53"/>
      <c r="O17" s="61" t="str">
        <f t="shared" si="0"/>
        <v/>
      </c>
      <c r="P17" s="4"/>
    </row>
    <row r="18" spans="1:16" x14ac:dyDescent="0.25">
      <c r="A18" s="56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61" t="str">
        <f t="shared" si="1"/>
        <v/>
      </c>
      <c r="N18" s="53"/>
      <c r="O18" s="61" t="str">
        <f t="shared" si="0"/>
        <v/>
      </c>
      <c r="P18" s="4"/>
    </row>
    <row r="19" spans="1:16" x14ac:dyDescent="0.25">
      <c r="A19" s="56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61" t="str">
        <f t="shared" si="1"/>
        <v/>
      </c>
      <c r="N19" s="53"/>
      <c r="O19" s="61" t="str">
        <f t="shared" si="0"/>
        <v/>
      </c>
      <c r="P19" s="4"/>
    </row>
    <row r="20" spans="1:16" x14ac:dyDescent="0.25">
      <c r="A20" s="56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61" t="str">
        <f t="shared" si="1"/>
        <v/>
      </c>
      <c r="N20" s="53"/>
      <c r="O20" s="61" t="str">
        <f t="shared" si="0"/>
        <v/>
      </c>
      <c r="P20" s="4"/>
    </row>
    <row r="21" spans="1:16" x14ac:dyDescent="0.25">
      <c r="A21" s="56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61" t="str">
        <f t="shared" si="1"/>
        <v/>
      </c>
      <c r="N21" s="53"/>
      <c r="O21" s="61" t="str">
        <f t="shared" si="0"/>
        <v/>
      </c>
      <c r="P21" s="4"/>
    </row>
    <row r="22" spans="1:16" x14ac:dyDescent="0.25">
      <c r="A22" s="56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61" t="str">
        <f t="shared" si="1"/>
        <v/>
      </c>
      <c r="N22" s="53"/>
      <c r="O22" s="61" t="str">
        <f t="shared" si="0"/>
        <v/>
      </c>
      <c r="P22" s="4"/>
    </row>
    <row r="23" spans="1:16" x14ac:dyDescent="0.25">
      <c r="A23" s="56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61" t="str">
        <f t="shared" si="1"/>
        <v/>
      </c>
      <c r="N23" s="53"/>
      <c r="O23" s="61" t="str">
        <f t="shared" si="0"/>
        <v/>
      </c>
      <c r="P23" s="4"/>
    </row>
    <row r="24" spans="1:16" x14ac:dyDescent="0.25">
      <c r="A24" s="56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61" t="str">
        <f t="shared" si="1"/>
        <v/>
      </c>
      <c r="N24" s="53"/>
      <c r="O24" s="61" t="str">
        <f t="shared" si="0"/>
        <v/>
      </c>
      <c r="P24" s="4"/>
    </row>
    <row r="25" spans="1:16" x14ac:dyDescent="0.25">
      <c r="A25" s="56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61" t="str">
        <f t="shared" si="1"/>
        <v/>
      </c>
      <c r="N25" s="53"/>
      <c r="O25" s="61" t="str">
        <f t="shared" si="0"/>
        <v/>
      </c>
      <c r="P25" s="4"/>
    </row>
    <row r="26" spans="1:16" x14ac:dyDescent="0.25">
      <c r="A26" s="56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61" t="str">
        <f t="shared" si="1"/>
        <v/>
      </c>
      <c r="N26" s="53"/>
      <c r="O26" s="61" t="str">
        <f t="shared" si="0"/>
        <v/>
      </c>
      <c r="P26" s="4"/>
    </row>
    <row r="27" spans="1:16" x14ac:dyDescent="0.25">
      <c r="A27" s="56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61" t="str">
        <f t="shared" si="1"/>
        <v/>
      </c>
      <c r="N27" s="53"/>
      <c r="O27" s="61" t="str">
        <f t="shared" si="0"/>
        <v/>
      </c>
      <c r="P27" s="4"/>
    </row>
    <row r="28" spans="1:16" x14ac:dyDescent="0.25">
      <c r="A28" s="56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61" t="str">
        <f t="shared" si="1"/>
        <v/>
      </c>
      <c r="N28" s="53"/>
      <c r="O28" s="61" t="str">
        <f t="shared" si="0"/>
        <v/>
      </c>
      <c r="P28" s="4"/>
    </row>
    <row r="29" spans="1:16" x14ac:dyDescent="0.25">
      <c r="A29" s="56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61" t="str">
        <f t="shared" si="1"/>
        <v/>
      </c>
      <c r="N29" s="53"/>
      <c r="O29" s="61" t="str">
        <f t="shared" si="0"/>
        <v/>
      </c>
      <c r="P29" s="4"/>
    </row>
    <row r="30" spans="1:16" x14ac:dyDescent="0.25">
      <c r="A30" s="56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61" t="str">
        <f t="shared" si="1"/>
        <v/>
      </c>
      <c r="N30" s="53"/>
      <c r="O30" s="61" t="str">
        <f t="shared" si="0"/>
        <v/>
      </c>
      <c r="P30" s="4"/>
    </row>
    <row r="31" spans="1:16" x14ac:dyDescent="0.25">
      <c r="A31" s="56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61" t="str">
        <f t="shared" si="1"/>
        <v/>
      </c>
      <c r="N31" s="53"/>
      <c r="O31" s="61" t="str">
        <f t="shared" si="0"/>
        <v/>
      </c>
      <c r="P31" s="4"/>
    </row>
    <row r="32" spans="1:16" x14ac:dyDescent="0.25">
      <c r="A32" s="56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61" t="str">
        <f t="shared" si="1"/>
        <v/>
      </c>
      <c r="N32" s="53"/>
      <c r="O32" s="61" t="str">
        <f t="shared" si="0"/>
        <v/>
      </c>
      <c r="P32" s="4"/>
    </row>
    <row r="33" spans="1:16" x14ac:dyDescent="0.25">
      <c r="A33" s="56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61" t="str">
        <f t="shared" si="1"/>
        <v/>
      </c>
      <c r="N33" s="53"/>
      <c r="O33" s="61" t="str">
        <f t="shared" si="0"/>
        <v/>
      </c>
      <c r="P33" s="4"/>
    </row>
    <row r="34" spans="1:16" x14ac:dyDescent="0.25">
      <c r="A34" s="5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61" t="str">
        <f t="shared" si="1"/>
        <v/>
      </c>
      <c r="N34" s="53"/>
      <c r="O34" s="61" t="str">
        <f t="shared" si="0"/>
        <v/>
      </c>
      <c r="P34" s="4"/>
    </row>
    <row r="35" spans="1:16" x14ac:dyDescent="0.25">
      <c r="A35" s="5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61" t="str">
        <f t="shared" si="1"/>
        <v/>
      </c>
      <c r="N35" s="53"/>
      <c r="O35" s="61" t="str">
        <f t="shared" si="0"/>
        <v/>
      </c>
      <c r="P35" s="4"/>
    </row>
    <row r="36" spans="1:16" x14ac:dyDescent="0.25">
      <c r="A36" s="5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61" t="str">
        <f t="shared" si="1"/>
        <v/>
      </c>
      <c r="N36" s="53"/>
      <c r="O36" s="61" t="str">
        <f t="shared" si="0"/>
        <v/>
      </c>
      <c r="P36" s="4"/>
    </row>
    <row r="37" spans="1:16" x14ac:dyDescent="0.25">
      <c r="A37" s="5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61" t="str">
        <f t="shared" si="1"/>
        <v/>
      </c>
      <c r="N37" s="53"/>
      <c r="O37" s="61" t="str">
        <f t="shared" si="0"/>
        <v/>
      </c>
      <c r="P37" s="4"/>
    </row>
    <row r="38" spans="1:16" x14ac:dyDescent="0.25">
      <c r="A38" s="5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61" t="str">
        <f t="shared" si="1"/>
        <v/>
      </c>
      <c r="N38" s="53"/>
      <c r="O38" s="61" t="str">
        <f t="shared" si="0"/>
        <v/>
      </c>
      <c r="P38" s="4"/>
    </row>
    <row r="39" spans="1:16" x14ac:dyDescent="0.25">
      <c r="A39" s="5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61" t="str">
        <f t="shared" si="1"/>
        <v/>
      </c>
      <c r="N39" s="53"/>
      <c r="O39" s="61" t="str">
        <f t="shared" si="0"/>
        <v/>
      </c>
      <c r="P39" s="4"/>
    </row>
    <row r="40" spans="1:16" x14ac:dyDescent="0.25">
      <c r="A40" s="5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61" t="str">
        <f t="shared" si="1"/>
        <v/>
      </c>
      <c r="N40" s="53"/>
      <c r="O40" s="61" t="str">
        <f t="shared" si="0"/>
        <v/>
      </c>
      <c r="P40" s="4"/>
    </row>
    <row r="41" spans="1:16" x14ac:dyDescent="0.25">
      <c r="A41" s="5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61" t="str">
        <f t="shared" si="1"/>
        <v/>
      </c>
      <c r="N41" s="53"/>
      <c r="O41" s="61" t="str">
        <f t="shared" si="0"/>
        <v/>
      </c>
      <c r="P41" s="4"/>
    </row>
    <row r="42" spans="1:16" x14ac:dyDescent="0.25">
      <c r="A42" s="5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61" t="str">
        <f t="shared" si="1"/>
        <v/>
      </c>
      <c r="N42" s="53"/>
      <c r="O42" s="61" t="str">
        <f t="shared" si="0"/>
        <v/>
      </c>
      <c r="P42" s="4"/>
    </row>
    <row r="43" spans="1:16" x14ac:dyDescent="0.25">
      <c r="A43" s="5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61" t="str">
        <f t="shared" si="1"/>
        <v/>
      </c>
      <c r="N43" s="53"/>
      <c r="O43" s="61" t="str">
        <f t="shared" si="0"/>
        <v/>
      </c>
      <c r="P43" s="4"/>
    </row>
    <row r="44" spans="1:16" x14ac:dyDescent="0.25">
      <c r="A44" s="5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61" t="str">
        <f t="shared" si="1"/>
        <v/>
      </c>
      <c r="N44" s="53"/>
      <c r="O44" s="61" t="str">
        <f t="shared" si="0"/>
        <v/>
      </c>
      <c r="P44" s="4"/>
    </row>
    <row r="45" spans="1:16" x14ac:dyDescent="0.25">
      <c r="A45" s="5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61" t="str">
        <f t="shared" si="1"/>
        <v/>
      </c>
      <c r="N45" s="53"/>
      <c r="O45" s="61" t="str">
        <f t="shared" si="0"/>
        <v/>
      </c>
      <c r="P45" s="4"/>
    </row>
    <row r="46" spans="1:16" x14ac:dyDescent="0.25">
      <c r="A46" s="5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61" t="str">
        <f t="shared" si="1"/>
        <v/>
      </c>
      <c r="N46" s="53"/>
      <c r="O46" s="61" t="str">
        <f t="shared" si="0"/>
        <v/>
      </c>
      <c r="P46" s="4"/>
    </row>
    <row r="47" spans="1:16" x14ac:dyDescent="0.25">
      <c r="A47" s="5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61" t="str">
        <f t="shared" si="1"/>
        <v/>
      </c>
      <c r="N47" s="53"/>
      <c r="O47" s="61" t="str">
        <f t="shared" si="0"/>
        <v/>
      </c>
      <c r="P47" s="4"/>
    </row>
    <row r="48" spans="1:16" x14ac:dyDescent="0.25">
      <c r="A48" s="56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61" t="str">
        <f t="shared" si="1"/>
        <v/>
      </c>
      <c r="N48" s="53"/>
      <c r="O48" s="61" t="str">
        <f t="shared" si="0"/>
        <v/>
      </c>
      <c r="P48" s="4"/>
    </row>
    <row r="49" spans="1:16" x14ac:dyDescent="0.25">
      <c r="A49" s="56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61" t="str">
        <f t="shared" si="1"/>
        <v/>
      </c>
      <c r="N49" s="53"/>
      <c r="O49" s="61" t="str">
        <f t="shared" si="0"/>
        <v/>
      </c>
      <c r="P49" s="4"/>
    </row>
    <row r="50" spans="1:16" x14ac:dyDescent="0.25">
      <c r="A50" s="56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61" t="str">
        <f t="shared" si="1"/>
        <v/>
      </c>
      <c r="N50" s="53"/>
      <c r="O50" s="61" t="str">
        <f t="shared" si="0"/>
        <v/>
      </c>
      <c r="P50" s="4"/>
    </row>
    <row r="51" spans="1:16" x14ac:dyDescent="0.25">
      <c r="A51" s="56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61" t="str">
        <f t="shared" si="1"/>
        <v/>
      </c>
      <c r="N51" s="53"/>
      <c r="O51" s="61" t="str">
        <f t="shared" si="0"/>
        <v/>
      </c>
      <c r="P51" s="4"/>
    </row>
    <row r="52" spans="1:16" x14ac:dyDescent="0.25">
      <c r="A52" s="56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61" t="str">
        <f t="shared" si="1"/>
        <v/>
      </c>
      <c r="N52" s="53"/>
      <c r="O52" s="61" t="str">
        <f t="shared" si="0"/>
        <v/>
      </c>
      <c r="P52" s="4"/>
    </row>
    <row r="53" spans="1:16" x14ac:dyDescent="0.25">
      <c r="A53" s="56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61" t="str">
        <f t="shared" si="1"/>
        <v/>
      </c>
      <c r="N53" s="53"/>
      <c r="O53" s="61" t="str">
        <f t="shared" si="0"/>
        <v/>
      </c>
      <c r="P53" s="4"/>
    </row>
    <row r="54" spans="1:16" x14ac:dyDescent="0.25">
      <c r="A54" s="56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61" t="str">
        <f t="shared" si="1"/>
        <v/>
      </c>
      <c r="N54" s="53"/>
      <c r="O54" s="61" t="str">
        <f t="shared" si="0"/>
        <v/>
      </c>
      <c r="P54" s="4"/>
    </row>
    <row r="55" spans="1:16" x14ac:dyDescent="0.25">
      <c r="A55" s="56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61" t="str">
        <f t="shared" si="1"/>
        <v/>
      </c>
      <c r="N55" s="53"/>
      <c r="O55" s="61" t="str">
        <f t="shared" si="0"/>
        <v/>
      </c>
      <c r="P55" s="4"/>
    </row>
    <row r="56" spans="1:16" x14ac:dyDescent="0.25">
      <c r="A56" s="56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61" t="str">
        <f t="shared" si="1"/>
        <v/>
      </c>
      <c r="N56" s="53"/>
      <c r="O56" s="61" t="str">
        <f t="shared" si="0"/>
        <v/>
      </c>
      <c r="P56" s="4"/>
    </row>
    <row r="57" spans="1:16" x14ac:dyDescent="0.25">
      <c r="A57" s="56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61" t="str">
        <f t="shared" si="1"/>
        <v/>
      </c>
      <c r="N57" s="53"/>
      <c r="O57" s="61" t="str">
        <f t="shared" si="0"/>
        <v/>
      </c>
      <c r="P57" s="4"/>
    </row>
    <row r="58" spans="1:16" x14ac:dyDescent="0.25">
      <c r="A58" s="56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61" t="str">
        <f t="shared" si="1"/>
        <v/>
      </c>
      <c r="N58" s="53"/>
      <c r="O58" s="61" t="str">
        <f t="shared" si="0"/>
        <v/>
      </c>
      <c r="P58" s="4"/>
    </row>
    <row r="59" spans="1:16" x14ac:dyDescent="0.25">
      <c r="A59" s="56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61" t="str">
        <f t="shared" si="1"/>
        <v/>
      </c>
      <c r="N59" s="53"/>
      <c r="O59" s="61" t="str">
        <f t="shared" si="0"/>
        <v/>
      </c>
      <c r="P59" s="4"/>
    </row>
    <row r="60" spans="1:16" x14ac:dyDescent="0.25">
      <c r="A60" s="56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61" t="str">
        <f t="shared" si="1"/>
        <v/>
      </c>
      <c r="N60" s="53"/>
      <c r="O60" s="61" t="str">
        <f t="shared" si="0"/>
        <v/>
      </c>
      <c r="P60" s="4"/>
    </row>
    <row r="61" spans="1:16" x14ac:dyDescent="0.25">
      <c r="A61" s="56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61" t="str">
        <f t="shared" si="1"/>
        <v/>
      </c>
      <c r="N61" s="53"/>
      <c r="O61" s="61" t="str">
        <f t="shared" si="0"/>
        <v/>
      </c>
      <c r="P61" s="4"/>
    </row>
    <row r="62" spans="1:16" x14ac:dyDescent="0.25">
      <c r="A62" s="56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61" t="str">
        <f t="shared" si="1"/>
        <v/>
      </c>
      <c r="N62" s="53"/>
      <c r="O62" s="61" t="str">
        <f t="shared" si="0"/>
        <v/>
      </c>
      <c r="P62" s="4"/>
    </row>
    <row r="63" spans="1:16" x14ac:dyDescent="0.25">
      <c r="A63" s="56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61" t="str">
        <f t="shared" si="1"/>
        <v/>
      </c>
      <c r="N63" s="53"/>
      <c r="O63" s="61" t="str">
        <f t="shared" si="0"/>
        <v/>
      </c>
      <c r="P63" s="4"/>
    </row>
    <row r="64" spans="1:16" x14ac:dyDescent="0.25">
      <c r="A64" s="56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61" t="str">
        <f t="shared" si="1"/>
        <v/>
      </c>
      <c r="N64" s="53"/>
      <c r="O64" s="61" t="str">
        <f t="shared" si="0"/>
        <v/>
      </c>
      <c r="P64" s="4"/>
    </row>
    <row r="65" spans="1:16" x14ac:dyDescent="0.25">
      <c r="A65" s="56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61" t="str">
        <f t="shared" si="1"/>
        <v/>
      </c>
      <c r="N65" s="53"/>
      <c r="O65" s="61" t="str">
        <f t="shared" si="0"/>
        <v/>
      </c>
      <c r="P65" s="4"/>
    </row>
    <row r="66" spans="1:16" x14ac:dyDescent="0.25">
      <c r="A66" s="56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61" t="str">
        <f t="shared" si="1"/>
        <v/>
      </c>
      <c r="N66" s="53"/>
      <c r="O66" s="61" t="str">
        <f t="shared" si="0"/>
        <v/>
      </c>
      <c r="P66" s="4"/>
    </row>
    <row r="67" spans="1:16" x14ac:dyDescent="0.25">
      <c r="A67" s="56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61" t="str">
        <f t="shared" si="1"/>
        <v/>
      </c>
      <c r="N67" s="53"/>
      <c r="O67" s="61" t="str">
        <f t="shared" si="0"/>
        <v/>
      </c>
      <c r="P67" s="4"/>
    </row>
    <row r="68" spans="1:16" x14ac:dyDescent="0.25">
      <c r="A68" s="56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61" t="str">
        <f t="shared" si="1"/>
        <v/>
      </c>
      <c r="N68" s="53"/>
      <c r="O68" s="61" t="str">
        <f t="shared" si="0"/>
        <v/>
      </c>
      <c r="P68" s="4"/>
    </row>
    <row r="69" spans="1:16" x14ac:dyDescent="0.25">
      <c r="A69" s="56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61" t="str">
        <f t="shared" si="1"/>
        <v/>
      </c>
      <c r="N69" s="53"/>
      <c r="O69" s="61" t="str">
        <f t="shared" si="0"/>
        <v/>
      </c>
      <c r="P69" s="4"/>
    </row>
    <row r="70" spans="1:16" x14ac:dyDescent="0.25">
      <c r="A70" s="56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61" t="str">
        <f t="shared" si="1"/>
        <v/>
      </c>
      <c r="N70" s="53"/>
      <c r="O70" s="61" t="str">
        <f t="shared" si="0"/>
        <v/>
      </c>
      <c r="P70" s="4"/>
    </row>
    <row r="71" spans="1:16" x14ac:dyDescent="0.25">
      <c r="A71" s="56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61" t="str">
        <f t="shared" si="1"/>
        <v/>
      </c>
      <c r="N71" s="53"/>
      <c r="O71" s="61" t="str">
        <f t="shared" si="0"/>
        <v/>
      </c>
      <c r="P71" s="4"/>
    </row>
    <row r="72" spans="1:16" x14ac:dyDescent="0.25">
      <c r="A72" s="56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61" t="str">
        <f t="shared" si="1"/>
        <v/>
      </c>
      <c r="N72" s="53"/>
      <c r="O72" s="61" t="str">
        <f t="shared" si="0"/>
        <v/>
      </c>
      <c r="P72" s="4"/>
    </row>
    <row r="73" spans="1:16" x14ac:dyDescent="0.25">
      <c r="A73" s="56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61" t="str">
        <f t="shared" si="1"/>
        <v/>
      </c>
      <c r="N73" s="53"/>
      <c r="O73" s="61" t="str">
        <f t="shared" si="0"/>
        <v/>
      </c>
      <c r="P73" s="4"/>
    </row>
    <row r="74" spans="1:16" x14ac:dyDescent="0.25">
      <c r="A74" s="56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61" t="str">
        <f t="shared" si="1"/>
        <v/>
      </c>
      <c r="N74" s="53"/>
      <c r="O74" s="61" t="str">
        <f t="shared" si="0"/>
        <v/>
      </c>
      <c r="P74" s="4"/>
    </row>
    <row r="75" spans="1:16" x14ac:dyDescent="0.25">
      <c r="A75" s="56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61" t="str">
        <f t="shared" si="1"/>
        <v/>
      </c>
      <c r="N75" s="53"/>
      <c r="O75" s="61" t="str">
        <f t="shared" si="0"/>
        <v/>
      </c>
      <c r="P75" s="4"/>
    </row>
    <row r="76" spans="1:16" x14ac:dyDescent="0.25">
      <c r="A76" s="56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61" t="str">
        <f t="shared" si="1"/>
        <v/>
      </c>
      <c r="N76" s="53"/>
      <c r="O76" s="61" t="str">
        <f t="shared" si="0"/>
        <v/>
      </c>
      <c r="P76" s="4"/>
    </row>
    <row r="77" spans="1:16" x14ac:dyDescent="0.25">
      <c r="A77" s="56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61" t="str">
        <f t="shared" si="1"/>
        <v/>
      </c>
      <c r="N77" s="53"/>
      <c r="O77" s="61" t="str">
        <f t="shared" ref="O77:O140" si="2">IF($I$7="","",IF(N77="","",IF(N77&lt;=$I$7,"Accept", "Reject")))</f>
        <v/>
      </c>
      <c r="P77" s="4"/>
    </row>
    <row r="78" spans="1:16" x14ac:dyDescent="0.25">
      <c r="A78" s="56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61" t="str">
        <f t="shared" ref="M78:M141" si="3">IF($I$6="","",IF(OR(L78="",K78=""),"",IF($I$6=100,IF(AND((L78/K78)&lt;2.2,L78&gt;800),"Accept","Reject"),IF($I$6=95,IF(AND((L78/K78)&lt;2.2,L78&gt;600),"Accept","Reject"),IF($I$6=90,IF(AND((L78/K78)&lt;2.2,L78&gt;400),"Accept","Reject"))))))</f>
        <v/>
      </c>
      <c r="N78" s="53"/>
      <c r="O78" s="61" t="str">
        <f t="shared" si="2"/>
        <v/>
      </c>
      <c r="P78" s="4"/>
    </row>
    <row r="79" spans="1:16" x14ac:dyDescent="0.25">
      <c r="A79" s="56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61" t="str">
        <f t="shared" si="3"/>
        <v/>
      </c>
      <c r="N79" s="53"/>
      <c r="O79" s="61" t="str">
        <f t="shared" si="2"/>
        <v/>
      </c>
      <c r="P79" s="4"/>
    </row>
    <row r="80" spans="1:16" x14ac:dyDescent="0.25">
      <c r="A80" s="56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61" t="str">
        <f t="shared" si="3"/>
        <v/>
      </c>
      <c r="N80" s="53"/>
      <c r="O80" s="61" t="str">
        <f t="shared" si="2"/>
        <v/>
      </c>
      <c r="P80" s="4"/>
    </row>
    <row r="81" spans="1:16" x14ac:dyDescent="0.25">
      <c r="A81" s="56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61" t="str">
        <f t="shared" si="3"/>
        <v/>
      </c>
      <c r="N81" s="53"/>
      <c r="O81" s="61" t="str">
        <f t="shared" si="2"/>
        <v/>
      </c>
      <c r="P81" s="4"/>
    </row>
    <row r="82" spans="1:16" x14ac:dyDescent="0.25">
      <c r="A82" s="56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61" t="str">
        <f t="shared" si="3"/>
        <v/>
      </c>
      <c r="N82" s="53"/>
      <c r="O82" s="61" t="str">
        <f t="shared" si="2"/>
        <v/>
      </c>
      <c r="P82" s="4"/>
    </row>
    <row r="83" spans="1:16" x14ac:dyDescent="0.25">
      <c r="A83" s="56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61" t="str">
        <f t="shared" si="3"/>
        <v/>
      </c>
      <c r="N83" s="53"/>
      <c r="O83" s="61" t="str">
        <f t="shared" si="2"/>
        <v/>
      </c>
      <c r="P83" s="4"/>
    </row>
    <row r="84" spans="1:16" x14ac:dyDescent="0.25">
      <c r="A84" s="56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61" t="str">
        <f t="shared" si="3"/>
        <v/>
      </c>
      <c r="N84" s="53"/>
      <c r="O84" s="61" t="str">
        <f t="shared" si="2"/>
        <v/>
      </c>
      <c r="P84" s="4"/>
    </row>
    <row r="85" spans="1:16" x14ac:dyDescent="0.25">
      <c r="A85" s="56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61" t="str">
        <f t="shared" si="3"/>
        <v/>
      </c>
      <c r="N85" s="53"/>
      <c r="O85" s="61" t="str">
        <f t="shared" si="2"/>
        <v/>
      </c>
      <c r="P85" s="4"/>
    </row>
    <row r="86" spans="1:16" x14ac:dyDescent="0.25">
      <c r="A86" s="56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61" t="str">
        <f t="shared" si="3"/>
        <v/>
      </c>
      <c r="N86" s="53"/>
      <c r="O86" s="61" t="str">
        <f t="shared" si="2"/>
        <v/>
      </c>
      <c r="P86" s="4"/>
    </row>
    <row r="87" spans="1:16" x14ac:dyDescent="0.25">
      <c r="A87" s="56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61" t="str">
        <f t="shared" si="3"/>
        <v/>
      </c>
      <c r="N87" s="53"/>
      <c r="O87" s="61" t="str">
        <f t="shared" si="2"/>
        <v/>
      </c>
      <c r="P87" s="4"/>
    </row>
    <row r="88" spans="1:16" x14ac:dyDescent="0.25">
      <c r="A88" s="56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61" t="str">
        <f t="shared" si="3"/>
        <v/>
      </c>
      <c r="N88" s="53"/>
      <c r="O88" s="61" t="str">
        <f t="shared" si="2"/>
        <v/>
      </c>
      <c r="P88" s="4"/>
    </row>
    <row r="89" spans="1:16" x14ac:dyDescent="0.25">
      <c r="A89" s="56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61" t="str">
        <f t="shared" si="3"/>
        <v/>
      </c>
      <c r="N89" s="53"/>
      <c r="O89" s="61" t="str">
        <f t="shared" si="2"/>
        <v/>
      </c>
      <c r="P89" s="4"/>
    </row>
    <row r="90" spans="1:16" x14ac:dyDescent="0.25">
      <c r="A90" s="56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61" t="str">
        <f t="shared" si="3"/>
        <v/>
      </c>
      <c r="N90" s="53"/>
      <c r="O90" s="61" t="str">
        <f t="shared" si="2"/>
        <v/>
      </c>
      <c r="P90" s="4"/>
    </row>
    <row r="91" spans="1:16" x14ac:dyDescent="0.25">
      <c r="A91" s="56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61" t="str">
        <f t="shared" si="3"/>
        <v/>
      </c>
      <c r="N91" s="53"/>
      <c r="O91" s="61" t="str">
        <f t="shared" si="2"/>
        <v/>
      </c>
      <c r="P91" s="4"/>
    </row>
    <row r="92" spans="1:16" x14ac:dyDescent="0.25">
      <c r="A92" s="56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61" t="str">
        <f t="shared" si="3"/>
        <v/>
      </c>
      <c r="N92" s="53"/>
      <c r="O92" s="61" t="str">
        <f t="shared" si="2"/>
        <v/>
      </c>
      <c r="P92" s="4"/>
    </row>
    <row r="93" spans="1:16" x14ac:dyDescent="0.25">
      <c r="A93" s="56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61" t="str">
        <f t="shared" si="3"/>
        <v/>
      </c>
      <c r="N93" s="53"/>
      <c r="O93" s="61" t="str">
        <f t="shared" si="2"/>
        <v/>
      </c>
      <c r="P93" s="4"/>
    </row>
    <row r="94" spans="1:16" x14ac:dyDescent="0.25">
      <c r="A94" s="56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61" t="str">
        <f t="shared" si="3"/>
        <v/>
      </c>
      <c r="N94" s="53"/>
      <c r="O94" s="61" t="str">
        <f t="shared" si="2"/>
        <v/>
      </c>
      <c r="P94" s="4"/>
    </row>
    <row r="95" spans="1:16" x14ac:dyDescent="0.25">
      <c r="A95" s="56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61" t="str">
        <f t="shared" si="3"/>
        <v/>
      </c>
      <c r="N95" s="53"/>
      <c r="O95" s="61" t="str">
        <f t="shared" si="2"/>
        <v/>
      </c>
      <c r="P95" s="4"/>
    </row>
    <row r="96" spans="1:16" x14ac:dyDescent="0.25">
      <c r="A96" s="56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61" t="str">
        <f t="shared" si="3"/>
        <v/>
      </c>
      <c r="N96" s="53"/>
      <c r="O96" s="61" t="str">
        <f t="shared" si="2"/>
        <v/>
      </c>
      <c r="P96" s="4"/>
    </row>
    <row r="97" spans="1:16" x14ac:dyDescent="0.25">
      <c r="A97" s="56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61" t="str">
        <f t="shared" si="3"/>
        <v/>
      </c>
      <c r="N97" s="53"/>
      <c r="O97" s="61" t="str">
        <f t="shared" si="2"/>
        <v/>
      </c>
      <c r="P97" s="4"/>
    </row>
    <row r="98" spans="1:16" x14ac:dyDescent="0.25">
      <c r="A98" s="56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61" t="str">
        <f t="shared" si="3"/>
        <v/>
      </c>
      <c r="N98" s="53"/>
      <c r="O98" s="61" t="str">
        <f t="shared" si="2"/>
        <v/>
      </c>
      <c r="P98" s="4"/>
    </row>
    <row r="99" spans="1:16" x14ac:dyDescent="0.25">
      <c r="A99" s="56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61" t="str">
        <f t="shared" si="3"/>
        <v/>
      </c>
      <c r="N99" s="53"/>
      <c r="O99" s="61" t="str">
        <f t="shared" si="2"/>
        <v/>
      </c>
      <c r="P99" s="4"/>
    </row>
    <row r="100" spans="1:16" x14ac:dyDescent="0.25">
      <c r="A100" s="56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61" t="str">
        <f t="shared" si="3"/>
        <v/>
      </c>
      <c r="N100" s="53"/>
      <c r="O100" s="61" t="str">
        <f t="shared" si="2"/>
        <v/>
      </c>
      <c r="P100" s="4"/>
    </row>
    <row r="101" spans="1:16" x14ac:dyDescent="0.25">
      <c r="A101" s="56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61" t="str">
        <f t="shared" si="3"/>
        <v/>
      </c>
      <c r="N101" s="53"/>
      <c r="O101" s="61" t="str">
        <f t="shared" si="2"/>
        <v/>
      </c>
      <c r="P101" s="4"/>
    </row>
    <row r="102" spans="1:16" x14ac:dyDescent="0.25">
      <c r="A102" s="56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61" t="str">
        <f t="shared" si="3"/>
        <v/>
      </c>
      <c r="N102" s="53"/>
      <c r="O102" s="61" t="str">
        <f t="shared" si="2"/>
        <v/>
      </c>
      <c r="P102" s="4"/>
    </row>
    <row r="103" spans="1:16" x14ac:dyDescent="0.25">
      <c r="A103" s="56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61" t="str">
        <f t="shared" si="3"/>
        <v/>
      </c>
      <c r="N103" s="53"/>
      <c r="O103" s="61" t="str">
        <f t="shared" si="2"/>
        <v/>
      </c>
      <c r="P103" s="4"/>
    </row>
    <row r="104" spans="1:16" x14ac:dyDescent="0.25">
      <c r="A104" s="56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61" t="str">
        <f t="shared" si="3"/>
        <v/>
      </c>
      <c r="N104" s="53"/>
      <c r="O104" s="61" t="str">
        <f t="shared" si="2"/>
        <v/>
      </c>
      <c r="P104" s="4"/>
    </row>
    <row r="105" spans="1:16" x14ac:dyDescent="0.25">
      <c r="A105" s="56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61" t="str">
        <f t="shared" si="3"/>
        <v/>
      </c>
      <c r="N105" s="53"/>
      <c r="O105" s="61" t="str">
        <f t="shared" si="2"/>
        <v/>
      </c>
      <c r="P105" s="4"/>
    </row>
    <row r="106" spans="1:16" x14ac:dyDescent="0.25">
      <c r="A106" s="56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61" t="str">
        <f t="shared" si="3"/>
        <v/>
      </c>
      <c r="N106" s="53"/>
      <c r="O106" s="61" t="str">
        <f t="shared" si="2"/>
        <v/>
      </c>
      <c r="P106" s="4"/>
    </row>
    <row r="107" spans="1:16" x14ac:dyDescent="0.25">
      <c r="A107" s="56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61" t="str">
        <f t="shared" si="3"/>
        <v/>
      </c>
      <c r="N107" s="53"/>
      <c r="O107" s="61" t="str">
        <f t="shared" si="2"/>
        <v/>
      </c>
      <c r="P107" s="4"/>
    </row>
    <row r="108" spans="1:16" x14ac:dyDescent="0.25">
      <c r="A108" s="56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61" t="str">
        <f t="shared" si="3"/>
        <v/>
      </c>
      <c r="N108" s="53"/>
      <c r="O108" s="61" t="str">
        <f t="shared" si="2"/>
        <v/>
      </c>
      <c r="P108" s="4"/>
    </row>
    <row r="109" spans="1:16" x14ac:dyDescent="0.25">
      <c r="A109" s="56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61" t="str">
        <f t="shared" si="3"/>
        <v/>
      </c>
      <c r="N109" s="53"/>
      <c r="O109" s="61" t="str">
        <f t="shared" si="2"/>
        <v/>
      </c>
      <c r="P109" s="4"/>
    </row>
    <row r="110" spans="1:16" x14ac:dyDescent="0.25">
      <c r="A110" s="56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61" t="str">
        <f t="shared" si="3"/>
        <v/>
      </c>
      <c r="N110" s="53"/>
      <c r="O110" s="61" t="str">
        <f t="shared" si="2"/>
        <v/>
      </c>
      <c r="P110" s="4"/>
    </row>
    <row r="111" spans="1:16" x14ac:dyDescent="0.25">
      <c r="A111" s="56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61" t="str">
        <f t="shared" si="3"/>
        <v/>
      </c>
      <c r="N111" s="53"/>
      <c r="O111" s="61" t="str">
        <f t="shared" si="2"/>
        <v/>
      </c>
      <c r="P111" s="4"/>
    </row>
    <row r="112" spans="1:16" x14ac:dyDescent="0.25">
      <c r="A112" s="56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61" t="str">
        <f t="shared" si="3"/>
        <v/>
      </c>
      <c r="N112" s="53"/>
      <c r="O112" s="61" t="str">
        <f t="shared" si="2"/>
        <v/>
      </c>
      <c r="P112" s="4"/>
    </row>
    <row r="113" spans="1:16" x14ac:dyDescent="0.25">
      <c r="A113" s="56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61" t="str">
        <f t="shared" si="3"/>
        <v/>
      </c>
      <c r="N113" s="53"/>
      <c r="O113" s="61" t="str">
        <f t="shared" si="2"/>
        <v/>
      </c>
      <c r="P113" s="4"/>
    </row>
    <row r="114" spans="1:16" x14ac:dyDescent="0.25">
      <c r="A114" s="56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61" t="str">
        <f t="shared" si="3"/>
        <v/>
      </c>
      <c r="N114" s="53"/>
      <c r="O114" s="61" t="str">
        <f t="shared" si="2"/>
        <v/>
      </c>
      <c r="P114" s="4"/>
    </row>
    <row r="115" spans="1:16" x14ac:dyDescent="0.25">
      <c r="A115" s="56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61" t="str">
        <f t="shared" si="3"/>
        <v/>
      </c>
      <c r="N115" s="53"/>
      <c r="O115" s="61" t="str">
        <f t="shared" si="2"/>
        <v/>
      </c>
      <c r="P115" s="4"/>
    </row>
    <row r="116" spans="1:16" x14ac:dyDescent="0.25">
      <c r="A116" s="56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61" t="str">
        <f t="shared" si="3"/>
        <v/>
      </c>
      <c r="N116" s="53"/>
      <c r="O116" s="61" t="str">
        <f t="shared" si="2"/>
        <v/>
      </c>
      <c r="P116" s="4"/>
    </row>
    <row r="117" spans="1:16" x14ac:dyDescent="0.25">
      <c r="A117" s="56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61" t="str">
        <f t="shared" si="3"/>
        <v/>
      </c>
      <c r="N117" s="53"/>
      <c r="O117" s="61" t="str">
        <f t="shared" si="2"/>
        <v/>
      </c>
      <c r="P117" s="4"/>
    </row>
    <row r="118" spans="1:16" x14ac:dyDescent="0.25">
      <c r="A118" s="56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61" t="str">
        <f t="shared" si="3"/>
        <v/>
      </c>
      <c r="N118" s="53"/>
      <c r="O118" s="61" t="str">
        <f t="shared" si="2"/>
        <v/>
      </c>
      <c r="P118" s="4"/>
    </row>
    <row r="119" spans="1:16" x14ac:dyDescent="0.25">
      <c r="A119" s="56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61" t="str">
        <f t="shared" si="3"/>
        <v/>
      </c>
      <c r="N119" s="53"/>
      <c r="O119" s="61" t="str">
        <f t="shared" si="2"/>
        <v/>
      </c>
      <c r="P119" s="4"/>
    </row>
    <row r="120" spans="1:16" x14ac:dyDescent="0.25">
      <c r="A120" s="56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61" t="str">
        <f t="shared" si="3"/>
        <v/>
      </c>
      <c r="N120" s="53"/>
      <c r="O120" s="61" t="str">
        <f t="shared" si="2"/>
        <v/>
      </c>
      <c r="P120" s="4"/>
    </row>
    <row r="121" spans="1:16" x14ac:dyDescent="0.25">
      <c r="A121" s="56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61" t="str">
        <f t="shared" si="3"/>
        <v/>
      </c>
      <c r="N121" s="53"/>
      <c r="O121" s="61" t="str">
        <f t="shared" si="2"/>
        <v/>
      </c>
      <c r="P121" s="4"/>
    </row>
    <row r="122" spans="1:16" x14ac:dyDescent="0.25">
      <c r="A122" s="56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61" t="str">
        <f t="shared" si="3"/>
        <v/>
      </c>
      <c r="N122" s="53"/>
      <c r="O122" s="61" t="str">
        <f t="shared" si="2"/>
        <v/>
      </c>
      <c r="P122" s="4"/>
    </row>
    <row r="123" spans="1:16" x14ac:dyDescent="0.25">
      <c r="A123" s="56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61" t="str">
        <f t="shared" si="3"/>
        <v/>
      </c>
      <c r="N123" s="53"/>
      <c r="O123" s="61" t="str">
        <f t="shared" si="2"/>
        <v/>
      </c>
      <c r="P123" s="4"/>
    </row>
    <row r="124" spans="1:16" x14ac:dyDescent="0.25">
      <c r="A124" s="56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61" t="str">
        <f t="shared" si="3"/>
        <v/>
      </c>
      <c r="N124" s="53"/>
      <c r="O124" s="61" t="str">
        <f t="shared" si="2"/>
        <v/>
      </c>
      <c r="P124" s="4"/>
    </row>
    <row r="125" spans="1:16" x14ac:dyDescent="0.25">
      <c r="A125" s="56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61" t="str">
        <f t="shared" si="3"/>
        <v/>
      </c>
      <c r="N125" s="53"/>
      <c r="O125" s="61" t="str">
        <f t="shared" si="2"/>
        <v/>
      </c>
      <c r="P125" s="4"/>
    </row>
    <row r="126" spans="1:16" x14ac:dyDescent="0.25">
      <c r="A126" s="56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61" t="str">
        <f t="shared" si="3"/>
        <v/>
      </c>
      <c r="N126" s="53"/>
      <c r="O126" s="61" t="str">
        <f t="shared" si="2"/>
        <v/>
      </c>
      <c r="P126" s="4"/>
    </row>
    <row r="127" spans="1:16" x14ac:dyDescent="0.25">
      <c r="A127" s="56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61" t="str">
        <f t="shared" si="3"/>
        <v/>
      </c>
      <c r="N127" s="53"/>
      <c r="O127" s="61" t="str">
        <f t="shared" si="2"/>
        <v/>
      </c>
      <c r="P127" s="4"/>
    </row>
    <row r="128" spans="1:16" x14ac:dyDescent="0.25">
      <c r="A128" s="56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61" t="str">
        <f t="shared" si="3"/>
        <v/>
      </c>
      <c r="N128" s="53"/>
      <c r="O128" s="61" t="str">
        <f t="shared" si="2"/>
        <v/>
      </c>
      <c r="P128" s="4"/>
    </row>
    <row r="129" spans="1:16" x14ac:dyDescent="0.25">
      <c r="A129" s="56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61" t="str">
        <f t="shared" si="3"/>
        <v/>
      </c>
      <c r="N129" s="53"/>
      <c r="O129" s="61" t="str">
        <f t="shared" si="2"/>
        <v/>
      </c>
      <c r="P129" s="4"/>
    </row>
    <row r="130" spans="1:16" x14ac:dyDescent="0.25">
      <c r="A130" s="56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61" t="str">
        <f t="shared" si="3"/>
        <v/>
      </c>
      <c r="N130" s="53"/>
      <c r="O130" s="61" t="str">
        <f t="shared" si="2"/>
        <v/>
      </c>
      <c r="P130" s="4"/>
    </row>
    <row r="131" spans="1:16" x14ac:dyDescent="0.25">
      <c r="A131" s="56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61" t="str">
        <f t="shared" si="3"/>
        <v/>
      </c>
      <c r="N131" s="53"/>
      <c r="O131" s="61" t="str">
        <f t="shared" si="2"/>
        <v/>
      </c>
      <c r="P131" s="4"/>
    </row>
    <row r="132" spans="1:16" x14ac:dyDescent="0.25">
      <c r="A132" s="56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61" t="str">
        <f t="shared" si="3"/>
        <v/>
      </c>
      <c r="N132" s="53"/>
      <c r="O132" s="61" t="str">
        <f t="shared" si="2"/>
        <v/>
      </c>
      <c r="P132" s="4"/>
    </row>
    <row r="133" spans="1:16" x14ac:dyDescent="0.25">
      <c r="A133" s="56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61" t="str">
        <f t="shared" si="3"/>
        <v/>
      </c>
      <c r="N133" s="53"/>
      <c r="O133" s="61" t="str">
        <f t="shared" si="2"/>
        <v/>
      </c>
      <c r="P133" s="4"/>
    </row>
    <row r="134" spans="1:16" x14ac:dyDescent="0.25">
      <c r="A134" s="56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61" t="str">
        <f t="shared" si="3"/>
        <v/>
      </c>
      <c r="N134" s="53"/>
      <c r="O134" s="61" t="str">
        <f t="shared" si="2"/>
        <v/>
      </c>
      <c r="P134" s="4"/>
    </row>
    <row r="135" spans="1:16" x14ac:dyDescent="0.25">
      <c r="A135" s="56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61" t="str">
        <f t="shared" si="3"/>
        <v/>
      </c>
      <c r="N135" s="53"/>
      <c r="O135" s="61" t="str">
        <f t="shared" si="2"/>
        <v/>
      </c>
      <c r="P135" s="4"/>
    </row>
    <row r="136" spans="1:16" x14ac:dyDescent="0.25">
      <c r="A136" s="56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61" t="str">
        <f t="shared" si="3"/>
        <v/>
      </c>
      <c r="N136" s="53"/>
      <c r="O136" s="61" t="str">
        <f t="shared" si="2"/>
        <v/>
      </c>
      <c r="P136" s="4"/>
    </row>
    <row r="137" spans="1:16" x14ac:dyDescent="0.25">
      <c r="A137" s="56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61" t="str">
        <f t="shared" si="3"/>
        <v/>
      </c>
      <c r="N137" s="53"/>
      <c r="O137" s="61" t="str">
        <f t="shared" si="2"/>
        <v/>
      </c>
      <c r="P137" s="4"/>
    </row>
    <row r="138" spans="1:16" x14ac:dyDescent="0.25">
      <c r="A138" s="56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61" t="str">
        <f t="shared" si="3"/>
        <v/>
      </c>
      <c r="N138" s="53"/>
      <c r="O138" s="61" t="str">
        <f t="shared" si="2"/>
        <v/>
      </c>
      <c r="P138" s="4"/>
    </row>
    <row r="139" spans="1:16" x14ac:dyDescent="0.25">
      <c r="A139" s="56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61" t="str">
        <f t="shared" si="3"/>
        <v/>
      </c>
      <c r="N139" s="53"/>
      <c r="O139" s="61" t="str">
        <f t="shared" si="2"/>
        <v/>
      </c>
      <c r="P139" s="4"/>
    </row>
    <row r="140" spans="1:16" x14ac:dyDescent="0.25">
      <c r="A140" s="56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61" t="str">
        <f t="shared" si="3"/>
        <v/>
      </c>
      <c r="N140" s="53"/>
      <c r="O140" s="61" t="str">
        <f t="shared" si="2"/>
        <v/>
      </c>
      <c r="P140" s="4"/>
    </row>
    <row r="141" spans="1:16" x14ac:dyDescent="0.25">
      <c r="A141" s="56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61" t="str">
        <f t="shared" si="3"/>
        <v/>
      </c>
      <c r="N141" s="53"/>
      <c r="O141" s="61" t="str">
        <f t="shared" ref="O141:O204" si="4">IF($I$7="","",IF(N141="","",IF(N141&lt;=$I$7,"Accept", "Reject")))</f>
        <v/>
      </c>
      <c r="P141" s="4"/>
    </row>
    <row r="142" spans="1:16" x14ac:dyDescent="0.25">
      <c r="A142" s="56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61" t="str">
        <f t="shared" ref="M142:M205" si="5">IF($I$6="","",IF(OR(L142="",K142=""),"",IF($I$6=100,IF(AND((L142/K142)&lt;2.2,L142&gt;800),"Accept","Reject"),IF($I$6=95,IF(AND((L142/K142)&lt;2.2,L142&gt;600),"Accept","Reject"),IF($I$6=90,IF(AND((L142/K142)&lt;2.2,L142&gt;400),"Accept","Reject"))))))</f>
        <v/>
      </c>
      <c r="N142" s="53"/>
      <c r="O142" s="61" t="str">
        <f t="shared" si="4"/>
        <v/>
      </c>
      <c r="P142" s="4"/>
    </row>
    <row r="143" spans="1:16" x14ac:dyDescent="0.25">
      <c r="A143" s="56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61" t="str">
        <f t="shared" si="5"/>
        <v/>
      </c>
      <c r="N143" s="53"/>
      <c r="O143" s="61" t="str">
        <f t="shared" si="4"/>
        <v/>
      </c>
      <c r="P143" s="4"/>
    </row>
    <row r="144" spans="1:16" x14ac:dyDescent="0.25">
      <c r="A144" s="56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61" t="str">
        <f t="shared" si="5"/>
        <v/>
      </c>
      <c r="N144" s="53"/>
      <c r="O144" s="61" t="str">
        <f t="shared" si="4"/>
        <v/>
      </c>
      <c r="P144" s="4"/>
    </row>
    <row r="145" spans="1:16" x14ac:dyDescent="0.25">
      <c r="A145" s="56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61" t="str">
        <f t="shared" si="5"/>
        <v/>
      </c>
      <c r="N145" s="53"/>
      <c r="O145" s="61" t="str">
        <f t="shared" si="4"/>
        <v/>
      </c>
      <c r="P145" s="4"/>
    </row>
    <row r="146" spans="1:16" x14ac:dyDescent="0.25">
      <c r="A146" s="56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61" t="str">
        <f t="shared" si="5"/>
        <v/>
      </c>
      <c r="N146" s="53"/>
      <c r="O146" s="61" t="str">
        <f t="shared" si="4"/>
        <v/>
      </c>
      <c r="P146" s="4"/>
    </row>
    <row r="147" spans="1:16" x14ac:dyDescent="0.25">
      <c r="A147" s="56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61" t="str">
        <f t="shared" si="5"/>
        <v/>
      </c>
      <c r="N147" s="53"/>
      <c r="O147" s="61" t="str">
        <f t="shared" si="4"/>
        <v/>
      </c>
      <c r="P147" s="4"/>
    </row>
    <row r="148" spans="1:16" x14ac:dyDescent="0.25">
      <c r="A148" s="56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61" t="str">
        <f t="shared" si="5"/>
        <v/>
      </c>
      <c r="N148" s="53"/>
      <c r="O148" s="61" t="str">
        <f t="shared" si="4"/>
        <v/>
      </c>
      <c r="P148" s="4"/>
    </row>
    <row r="149" spans="1:16" x14ac:dyDescent="0.25">
      <c r="A149" s="56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61" t="str">
        <f t="shared" si="5"/>
        <v/>
      </c>
      <c r="N149" s="53"/>
      <c r="O149" s="61" t="str">
        <f t="shared" si="4"/>
        <v/>
      </c>
      <c r="P149" s="4"/>
    </row>
    <row r="150" spans="1:16" x14ac:dyDescent="0.25">
      <c r="A150" s="56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61" t="str">
        <f t="shared" si="5"/>
        <v/>
      </c>
      <c r="N150" s="53"/>
      <c r="O150" s="61" t="str">
        <f t="shared" si="4"/>
        <v/>
      </c>
      <c r="P150" s="4"/>
    </row>
    <row r="151" spans="1:16" x14ac:dyDescent="0.25">
      <c r="A151" s="56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61" t="str">
        <f t="shared" si="5"/>
        <v/>
      </c>
      <c r="N151" s="53"/>
      <c r="O151" s="61" t="str">
        <f t="shared" si="4"/>
        <v/>
      </c>
      <c r="P151" s="4"/>
    </row>
    <row r="152" spans="1:16" x14ac:dyDescent="0.25">
      <c r="A152" s="56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61" t="str">
        <f t="shared" si="5"/>
        <v/>
      </c>
      <c r="N152" s="53"/>
      <c r="O152" s="61" t="str">
        <f t="shared" si="4"/>
        <v/>
      </c>
      <c r="P152" s="4"/>
    </row>
    <row r="153" spans="1:16" x14ac:dyDescent="0.25">
      <c r="A153" s="56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61" t="str">
        <f t="shared" si="5"/>
        <v/>
      </c>
      <c r="N153" s="53"/>
      <c r="O153" s="61" t="str">
        <f t="shared" si="4"/>
        <v/>
      </c>
      <c r="P153" s="4"/>
    </row>
    <row r="154" spans="1:16" x14ac:dyDescent="0.25">
      <c r="A154" s="56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61" t="str">
        <f t="shared" si="5"/>
        <v/>
      </c>
      <c r="N154" s="53"/>
      <c r="O154" s="61" t="str">
        <f t="shared" si="4"/>
        <v/>
      </c>
      <c r="P154" s="4"/>
    </row>
    <row r="155" spans="1:16" x14ac:dyDescent="0.25">
      <c r="A155" s="56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61" t="str">
        <f t="shared" si="5"/>
        <v/>
      </c>
      <c r="N155" s="53"/>
      <c r="O155" s="61" t="str">
        <f t="shared" si="4"/>
        <v/>
      </c>
      <c r="P155" s="4"/>
    </row>
    <row r="156" spans="1:16" x14ac:dyDescent="0.25">
      <c r="A156" s="56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61" t="str">
        <f t="shared" si="5"/>
        <v/>
      </c>
      <c r="N156" s="53"/>
      <c r="O156" s="61" t="str">
        <f t="shared" si="4"/>
        <v/>
      </c>
      <c r="P156" s="4"/>
    </row>
    <row r="157" spans="1:16" x14ac:dyDescent="0.25">
      <c r="A157" s="56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61" t="str">
        <f t="shared" si="5"/>
        <v/>
      </c>
      <c r="N157" s="53"/>
      <c r="O157" s="61" t="str">
        <f t="shared" si="4"/>
        <v/>
      </c>
      <c r="P157" s="4"/>
    </row>
    <row r="158" spans="1:16" x14ac:dyDescent="0.25">
      <c r="A158" s="56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61" t="str">
        <f t="shared" si="5"/>
        <v/>
      </c>
      <c r="N158" s="53"/>
      <c r="O158" s="61" t="str">
        <f t="shared" si="4"/>
        <v/>
      </c>
      <c r="P158" s="4"/>
    </row>
    <row r="159" spans="1:16" x14ac:dyDescent="0.25">
      <c r="A159" s="56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61" t="str">
        <f t="shared" si="5"/>
        <v/>
      </c>
      <c r="N159" s="53"/>
      <c r="O159" s="61" t="str">
        <f t="shared" si="4"/>
        <v/>
      </c>
      <c r="P159" s="4"/>
    </row>
    <row r="160" spans="1:16" x14ac:dyDescent="0.25">
      <c r="A160" s="56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61" t="str">
        <f t="shared" si="5"/>
        <v/>
      </c>
      <c r="N160" s="53"/>
      <c r="O160" s="61" t="str">
        <f t="shared" si="4"/>
        <v/>
      </c>
      <c r="P160" s="4"/>
    </row>
    <row r="161" spans="1:16" x14ac:dyDescent="0.25">
      <c r="A161" s="56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61" t="str">
        <f t="shared" si="5"/>
        <v/>
      </c>
      <c r="N161" s="53"/>
      <c r="O161" s="61" t="str">
        <f t="shared" si="4"/>
        <v/>
      </c>
      <c r="P161" s="4"/>
    </row>
    <row r="162" spans="1:16" x14ac:dyDescent="0.25">
      <c r="A162" s="56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61" t="str">
        <f t="shared" si="5"/>
        <v/>
      </c>
      <c r="N162" s="53"/>
      <c r="O162" s="61" t="str">
        <f t="shared" si="4"/>
        <v/>
      </c>
      <c r="P162" s="4"/>
    </row>
    <row r="163" spans="1:16" x14ac:dyDescent="0.25">
      <c r="A163" s="56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61" t="str">
        <f t="shared" si="5"/>
        <v/>
      </c>
      <c r="N163" s="53"/>
      <c r="O163" s="61" t="str">
        <f t="shared" si="4"/>
        <v/>
      </c>
      <c r="P163" s="4"/>
    </row>
    <row r="164" spans="1:16" x14ac:dyDescent="0.25">
      <c r="A164" s="56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61" t="str">
        <f t="shared" si="5"/>
        <v/>
      </c>
      <c r="N164" s="53"/>
      <c r="O164" s="61" t="str">
        <f t="shared" si="4"/>
        <v/>
      </c>
      <c r="P164" s="4"/>
    </row>
    <row r="165" spans="1:16" x14ac:dyDescent="0.25">
      <c r="A165" s="56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61" t="str">
        <f t="shared" si="5"/>
        <v/>
      </c>
      <c r="N165" s="53"/>
      <c r="O165" s="61" t="str">
        <f t="shared" si="4"/>
        <v/>
      </c>
      <c r="P165" s="4"/>
    </row>
    <row r="166" spans="1:16" x14ac:dyDescent="0.25">
      <c r="A166" s="56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61" t="str">
        <f t="shared" si="5"/>
        <v/>
      </c>
      <c r="N166" s="53"/>
      <c r="O166" s="61" t="str">
        <f t="shared" si="4"/>
        <v/>
      </c>
      <c r="P166" s="4"/>
    </row>
    <row r="167" spans="1:16" x14ac:dyDescent="0.25">
      <c r="A167" s="56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61" t="str">
        <f t="shared" si="5"/>
        <v/>
      </c>
      <c r="N167" s="53"/>
      <c r="O167" s="61" t="str">
        <f t="shared" si="4"/>
        <v/>
      </c>
      <c r="P167" s="4"/>
    </row>
    <row r="168" spans="1:16" x14ac:dyDescent="0.25">
      <c r="A168" s="56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61" t="str">
        <f t="shared" si="5"/>
        <v/>
      </c>
      <c r="N168" s="53"/>
      <c r="O168" s="61" t="str">
        <f t="shared" si="4"/>
        <v/>
      </c>
      <c r="P168" s="4"/>
    </row>
    <row r="169" spans="1:16" x14ac:dyDescent="0.25">
      <c r="A169" s="56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61" t="str">
        <f t="shared" si="5"/>
        <v/>
      </c>
      <c r="N169" s="53"/>
      <c r="O169" s="61" t="str">
        <f t="shared" si="4"/>
        <v/>
      </c>
      <c r="P169" s="4"/>
    </row>
    <row r="170" spans="1:16" x14ac:dyDescent="0.25">
      <c r="A170" s="56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61" t="str">
        <f t="shared" si="5"/>
        <v/>
      </c>
      <c r="N170" s="53"/>
      <c r="O170" s="61" t="str">
        <f t="shared" si="4"/>
        <v/>
      </c>
      <c r="P170" s="4"/>
    </row>
    <row r="171" spans="1:16" x14ac:dyDescent="0.25">
      <c r="A171" s="56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61" t="str">
        <f t="shared" si="5"/>
        <v/>
      </c>
      <c r="N171" s="53"/>
      <c r="O171" s="61" t="str">
        <f t="shared" si="4"/>
        <v/>
      </c>
      <c r="P171" s="4"/>
    </row>
    <row r="172" spans="1:16" x14ac:dyDescent="0.25">
      <c r="A172" s="56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61" t="str">
        <f t="shared" si="5"/>
        <v/>
      </c>
      <c r="N172" s="53"/>
      <c r="O172" s="61" t="str">
        <f t="shared" si="4"/>
        <v/>
      </c>
      <c r="P172" s="4"/>
    </row>
    <row r="173" spans="1:16" x14ac:dyDescent="0.25">
      <c r="A173" s="56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61" t="str">
        <f t="shared" si="5"/>
        <v/>
      </c>
      <c r="N173" s="53"/>
      <c r="O173" s="61" t="str">
        <f t="shared" si="4"/>
        <v/>
      </c>
      <c r="P173" s="4"/>
    </row>
    <row r="174" spans="1:16" x14ac:dyDescent="0.25">
      <c r="A174" s="56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61" t="str">
        <f t="shared" si="5"/>
        <v/>
      </c>
      <c r="N174" s="53"/>
      <c r="O174" s="61" t="str">
        <f t="shared" si="4"/>
        <v/>
      </c>
      <c r="P174" s="4"/>
    </row>
    <row r="175" spans="1:16" x14ac:dyDescent="0.25">
      <c r="A175" s="56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61" t="str">
        <f t="shared" si="5"/>
        <v/>
      </c>
      <c r="N175" s="53"/>
      <c r="O175" s="61" t="str">
        <f t="shared" si="4"/>
        <v/>
      </c>
      <c r="P175" s="4"/>
    </row>
    <row r="176" spans="1:16" x14ac:dyDescent="0.25">
      <c r="A176" s="56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61" t="str">
        <f t="shared" si="5"/>
        <v/>
      </c>
      <c r="N176" s="53"/>
      <c r="O176" s="61" t="str">
        <f t="shared" si="4"/>
        <v/>
      </c>
      <c r="P176" s="4"/>
    </row>
    <row r="177" spans="1:16" x14ac:dyDescent="0.25">
      <c r="A177" s="56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61" t="str">
        <f t="shared" si="5"/>
        <v/>
      </c>
      <c r="N177" s="53"/>
      <c r="O177" s="61" t="str">
        <f t="shared" si="4"/>
        <v/>
      </c>
      <c r="P177" s="4"/>
    </row>
    <row r="178" spans="1:16" x14ac:dyDescent="0.25">
      <c r="A178" s="56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61" t="str">
        <f t="shared" si="5"/>
        <v/>
      </c>
      <c r="N178" s="53"/>
      <c r="O178" s="61" t="str">
        <f t="shared" si="4"/>
        <v/>
      </c>
      <c r="P178" s="4"/>
    </row>
    <row r="179" spans="1:16" x14ac:dyDescent="0.25">
      <c r="A179" s="56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61" t="str">
        <f t="shared" si="5"/>
        <v/>
      </c>
      <c r="N179" s="53"/>
      <c r="O179" s="61" t="str">
        <f t="shared" si="4"/>
        <v/>
      </c>
      <c r="P179" s="4"/>
    </row>
    <row r="180" spans="1:16" x14ac:dyDescent="0.25">
      <c r="A180" s="56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61" t="str">
        <f t="shared" si="5"/>
        <v/>
      </c>
      <c r="N180" s="53"/>
      <c r="O180" s="61" t="str">
        <f t="shared" si="4"/>
        <v/>
      </c>
      <c r="P180" s="4"/>
    </row>
    <row r="181" spans="1:16" x14ac:dyDescent="0.25">
      <c r="A181" s="56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61" t="str">
        <f t="shared" si="5"/>
        <v/>
      </c>
      <c r="N181" s="53"/>
      <c r="O181" s="61" t="str">
        <f t="shared" si="4"/>
        <v/>
      </c>
      <c r="P181" s="4"/>
    </row>
    <row r="182" spans="1:16" x14ac:dyDescent="0.25">
      <c r="A182" s="56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61" t="str">
        <f t="shared" si="5"/>
        <v/>
      </c>
      <c r="N182" s="53"/>
      <c r="O182" s="61" t="str">
        <f t="shared" si="4"/>
        <v/>
      </c>
      <c r="P182" s="4"/>
    </row>
    <row r="183" spans="1:16" x14ac:dyDescent="0.25">
      <c r="A183" s="56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61" t="str">
        <f t="shared" si="5"/>
        <v/>
      </c>
      <c r="N183" s="53"/>
      <c r="O183" s="61" t="str">
        <f t="shared" si="4"/>
        <v/>
      </c>
      <c r="P183" s="4"/>
    </row>
    <row r="184" spans="1:16" x14ac:dyDescent="0.25">
      <c r="A184" s="56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61" t="str">
        <f t="shared" si="5"/>
        <v/>
      </c>
      <c r="N184" s="53"/>
      <c r="O184" s="61" t="str">
        <f t="shared" si="4"/>
        <v/>
      </c>
      <c r="P184" s="4"/>
    </row>
    <row r="185" spans="1:16" x14ac:dyDescent="0.25">
      <c r="A185" s="56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61" t="str">
        <f t="shared" si="5"/>
        <v/>
      </c>
      <c r="N185" s="53"/>
      <c r="O185" s="61" t="str">
        <f t="shared" si="4"/>
        <v/>
      </c>
      <c r="P185" s="4"/>
    </row>
    <row r="186" spans="1:16" x14ac:dyDescent="0.25">
      <c r="A186" s="56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61" t="str">
        <f t="shared" si="5"/>
        <v/>
      </c>
      <c r="N186" s="53"/>
      <c r="O186" s="61" t="str">
        <f t="shared" si="4"/>
        <v/>
      </c>
      <c r="P186" s="4"/>
    </row>
    <row r="187" spans="1:16" x14ac:dyDescent="0.25">
      <c r="A187" s="56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61" t="str">
        <f t="shared" si="5"/>
        <v/>
      </c>
      <c r="N187" s="53"/>
      <c r="O187" s="61" t="str">
        <f t="shared" si="4"/>
        <v/>
      </c>
      <c r="P187" s="4"/>
    </row>
    <row r="188" spans="1:16" x14ac:dyDescent="0.25">
      <c r="A188" s="56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61" t="str">
        <f t="shared" si="5"/>
        <v/>
      </c>
      <c r="N188" s="53"/>
      <c r="O188" s="61" t="str">
        <f t="shared" si="4"/>
        <v/>
      </c>
      <c r="P188" s="4"/>
    </row>
    <row r="189" spans="1:16" x14ac:dyDescent="0.25">
      <c r="A189" s="56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61" t="str">
        <f t="shared" si="5"/>
        <v/>
      </c>
      <c r="N189" s="53"/>
      <c r="O189" s="61" t="str">
        <f t="shared" si="4"/>
        <v/>
      </c>
      <c r="P189" s="4"/>
    </row>
    <row r="190" spans="1:16" x14ac:dyDescent="0.25">
      <c r="A190" s="56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61" t="str">
        <f t="shared" si="5"/>
        <v/>
      </c>
      <c r="N190" s="53"/>
      <c r="O190" s="61" t="str">
        <f t="shared" si="4"/>
        <v/>
      </c>
      <c r="P190" s="4"/>
    </row>
    <row r="191" spans="1:16" x14ac:dyDescent="0.25">
      <c r="A191" s="56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61" t="str">
        <f t="shared" si="5"/>
        <v/>
      </c>
      <c r="N191" s="53"/>
      <c r="O191" s="61" t="str">
        <f t="shared" si="4"/>
        <v/>
      </c>
      <c r="P191" s="4"/>
    </row>
    <row r="192" spans="1:16" x14ac:dyDescent="0.25">
      <c r="A192" s="56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61" t="str">
        <f t="shared" si="5"/>
        <v/>
      </c>
      <c r="N192" s="53"/>
      <c r="O192" s="61" t="str">
        <f t="shared" si="4"/>
        <v/>
      </c>
      <c r="P192" s="4"/>
    </row>
    <row r="193" spans="1:16" x14ac:dyDescent="0.25">
      <c r="A193" s="56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61" t="str">
        <f t="shared" si="5"/>
        <v/>
      </c>
      <c r="N193" s="53"/>
      <c r="O193" s="61" t="str">
        <f t="shared" si="4"/>
        <v/>
      </c>
      <c r="P193" s="4"/>
    </row>
    <row r="194" spans="1:16" x14ac:dyDescent="0.25">
      <c r="A194" s="56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61" t="str">
        <f t="shared" si="5"/>
        <v/>
      </c>
      <c r="N194" s="53"/>
      <c r="O194" s="61" t="str">
        <f t="shared" si="4"/>
        <v/>
      </c>
      <c r="P194" s="4"/>
    </row>
    <row r="195" spans="1:16" x14ac:dyDescent="0.25">
      <c r="A195" s="56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61" t="str">
        <f t="shared" si="5"/>
        <v/>
      </c>
      <c r="N195" s="53"/>
      <c r="O195" s="61" t="str">
        <f t="shared" si="4"/>
        <v/>
      </c>
      <c r="P195" s="4"/>
    </row>
    <row r="196" spans="1:16" x14ac:dyDescent="0.25">
      <c r="A196" s="56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61" t="str">
        <f t="shared" si="5"/>
        <v/>
      </c>
      <c r="N196" s="53"/>
      <c r="O196" s="61" t="str">
        <f t="shared" si="4"/>
        <v/>
      </c>
      <c r="P196" s="4"/>
    </row>
    <row r="197" spans="1:16" x14ac:dyDescent="0.25">
      <c r="A197" s="56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61" t="str">
        <f t="shared" si="5"/>
        <v/>
      </c>
      <c r="N197" s="53"/>
      <c r="O197" s="61" t="str">
        <f t="shared" si="4"/>
        <v/>
      </c>
      <c r="P197" s="4"/>
    </row>
    <row r="198" spans="1:16" x14ac:dyDescent="0.25">
      <c r="A198" s="56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61" t="str">
        <f t="shared" si="5"/>
        <v/>
      </c>
      <c r="N198" s="53"/>
      <c r="O198" s="61" t="str">
        <f t="shared" si="4"/>
        <v/>
      </c>
      <c r="P198" s="4"/>
    </row>
    <row r="199" spans="1:16" x14ac:dyDescent="0.25">
      <c r="A199" s="56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61" t="str">
        <f t="shared" si="5"/>
        <v/>
      </c>
      <c r="N199" s="53"/>
      <c r="O199" s="61" t="str">
        <f t="shared" si="4"/>
        <v/>
      </c>
      <c r="P199" s="4"/>
    </row>
    <row r="200" spans="1:16" x14ac:dyDescent="0.25">
      <c r="A200" s="56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61" t="str">
        <f t="shared" si="5"/>
        <v/>
      </c>
      <c r="N200" s="53"/>
      <c r="O200" s="61" t="str">
        <f t="shared" si="4"/>
        <v/>
      </c>
      <c r="P200" s="4"/>
    </row>
    <row r="201" spans="1:16" x14ac:dyDescent="0.25">
      <c r="A201" s="56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61" t="str">
        <f t="shared" si="5"/>
        <v/>
      </c>
      <c r="N201" s="53"/>
      <c r="O201" s="61" t="str">
        <f t="shared" si="4"/>
        <v/>
      </c>
      <c r="P201" s="4"/>
    </row>
    <row r="202" spans="1:16" x14ac:dyDescent="0.25">
      <c r="A202" s="56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61" t="str">
        <f t="shared" si="5"/>
        <v/>
      </c>
      <c r="N202" s="53"/>
      <c r="O202" s="61" t="str">
        <f t="shared" si="4"/>
        <v/>
      </c>
      <c r="P202" s="4"/>
    </row>
    <row r="203" spans="1:16" x14ac:dyDescent="0.25">
      <c r="A203" s="56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61" t="str">
        <f t="shared" si="5"/>
        <v/>
      </c>
      <c r="N203" s="53"/>
      <c r="O203" s="61" t="str">
        <f t="shared" si="4"/>
        <v/>
      </c>
      <c r="P203" s="4"/>
    </row>
    <row r="204" spans="1:16" x14ac:dyDescent="0.25">
      <c r="A204" s="56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61" t="str">
        <f t="shared" si="5"/>
        <v/>
      </c>
      <c r="N204" s="53"/>
      <c r="O204" s="61" t="str">
        <f t="shared" si="4"/>
        <v/>
      </c>
      <c r="P204" s="4"/>
    </row>
    <row r="205" spans="1:16" ht="15" customHeight="1" x14ac:dyDescent="0.25">
      <c r="A205" s="56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61" t="str">
        <f t="shared" si="5"/>
        <v/>
      </c>
      <c r="N205" s="53"/>
      <c r="O205" s="61" t="str">
        <f t="shared" ref="O205:O268" si="6">IF($I$7="","",IF(N205="","",IF(N205&lt;=$I$7,"Accept", "Reject")))</f>
        <v/>
      </c>
      <c r="P205" s="4"/>
    </row>
    <row r="206" spans="1:16" ht="18.75" customHeight="1" x14ac:dyDescent="0.25">
      <c r="A206" s="56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61" t="str">
        <f t="shared" ref="M206:M269" si="7">IF($I$6="","",IF(OR(L206="",K206=""),"",IF($I$6=100,IF(AND((L206/K206)&lt;2.2,L206&gt;800),"Accept","Reject"),IF($I$6=95,IF(AND((L206/K206)&lt;2.2,L206&gt;600),"Accept","Reject"),IF($I$6=90,IF(AND((L206/K206)&lt;2.2,L206&gt;400),"Accept","Reject"))))))</f>
        <v/>
      </c>
      <c r="N206" s="53"/>
      <c r="O206" s="61" t="str">
        <f t="shared" si="6"/>
        <v/>
      </c>
      <c r="P206" s="4"/>
    </row>
    <row r="207" spans="1:16" ht="18.75" customHeight="1" x14ac:dyDescent="0.25">
      <c r="A207" s="56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61" t="str">
        <f t="shared" si="7"/>
        <v/>
      </c>
      <c r="N207" s="53"/>
      <c r="O207" s="61" t="str">
        <f t="shared" si="6"/>
        <v/>
      </c>
      <c r="P207" s="4"/>
    </row>
    <row r="208" spans="1:16" ht="18.75" customHeight="1" x14ac:dyDescent="0.25">
      <c r="A208" s="56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61" t="str">
        <f t="shared" si="7"/>
        <v/>
      </c>
      <c r="N208" s="53"/>
      <c r="O208" s="61" t="str">
        <f t="shared" si="6"/>
        <v/>
      </c>
      <c r="P208" s="4"/>
    </row>
    <row r="209" spans="1:15" x14ac:dyDescent="0.25">
      <c r="A209" s="56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61" t="str">
        <f t="shared" si="7"/>
        <v/>
      </c>
      <c r="N209" s="53"/>
      <c r="O209" s="61" t="str">
        <f t="shared" si="6"/>
        <v/>
      </c>
    </row>
    <row r="210" spans="1:15" x14ac:dyDescent="0.25">
      <c r="A210" s="56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61" t="str">
        <f t="shared" si="7"/>
        <v/>
      </c>
      <c r="N210" s="53"/>
      <c r="O210" s="61" t="str">
        <f t="shared" si="6"/>
        <v/>
      </c>
    </row>
    <row r="211" spans="1:15" x14ac:dyDescent="0.25">
      <c r="A211" s="56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61" t="str">
        <f t="shared" si="7"/>
        <v/>
      </c>
      <c r="N211" s="53"/>
      <c r="O211" s="61" t="str">
        <f t="shared" si="6"/>
        <v/>
      </c>
    </row>
    <row r="212" spans="1:15" x14ac:dyDescent="0.25">
      <c r="A212" s="56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61" t="str">
        <f t="shared" si="7"/>
        <v/>
      </c>
      <c r="N212" s="53"/>
      <c r="O212" s="61" t="str">
        <f t="shared" si="6"/>
        <v/>
      </c>
    </row>
    <row r="213" spans="1:15" x14ac:dyDescent="0.25">
      <c r="A213" s="56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61" t="str">
        <f t="shared" si="7"/>
        <v/>
      </c>
      <c r="N213" s="53"/>
      <c r="O213" s="61" t="str">
        <f t="shared" si="6"/>
        <v/>
      </c>
    </row>
    <row r="214" spans="1:15" x14ac:dyDescent="0.25">
      <c r="A214" s="56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61" t="str">
        <f t="shared" si="7"/>
        <v/>
      </c>
      <c r="N214" s="53"/>
      <c r="O214" s="61" t="str">
        <f t="shared" si="6"/>
        <v/>
      </c>
    </row>
    <row r="215" spans="1:15" x14ac:dyDescent="0.25">
      <c r="A215" s="56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61" t="str">
        <f t="shared" si="7"/>
        <v/>
      </c>
      <c r="N215" s="53"/>
      <c r="O215" s="61" t="str">
        <f t="shared" si="6"/>
        <v/>
      </c>
    </row>
    <row r="216" spans="1:15" x14ac:dyDescent="0.25">
      <c r="A216" s="56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61" t="str">
        <f t="shared" si="7"/>
        <v/>
      </c>
      <c r="N216" s="53"/>
      <c r="O216" s="61" t="str">
        <f t="shared" si="6"/>
        <v/>
      </c>
    </row>
    <row r="217" spans="1:15" x14ac:dyDescent="0.25">
      <c r="A217" s="56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61" t="str">
        <f t="shared" si="7"/>
        <v/>
      </c>
      <c r="N217" s="53"/>
      <c r="O217" s="61" t="str">
        <f t="shared" si="6"/>
        <v/>
      </c>
    </row>
    <row r="218" spans="1:15" x14ac:dyDescent="0.25">
      <c r="A218" s="56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61" t="str">
        <f t="shared" si="7"/>
        <v/>
      </c>
      <c r="N218" s="53"/>
      <c r="O218" s="61" t="str">
        <f t="shared" si="6"/>
        <v/>
      </c>
    </row>
    <row r="219" spans="1:15" x14ac:dyDescent="0.25">
      <c r="A219" s="56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61" t="str">
        <f t="shared" si="7"/>
        <v/>
      </c>
      <c r="N219" s="53"/>
      <c r="O219" s="61" t="str">
        <f t="shared" si="6"/>
        <v/>
      </c>
    </row>
    <row r="220" spans="1:15" x14ac:dyDescent="0.25">
      <c r="A220" s="56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61" t="str">
        <f t="shared" si="7"/>
        <v/>
      </c>
      <c r="N220" s="53"/>
      <c r="O220" s="61" t="str">
        <f t="shared" si="6"/>
        <v/>
      </c>
    </row>
    <row r="221" spans="1:15" x14ac:dyDescent="0.25">
      <c r="A221" s="56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61" t="str">
        <f t="shared" si="7"/>
        <v/>
      </c>
      <c r="N221" s="53"/>
      <c r="O221" s="61" t="str">
        <f t="shared" si="6"/>
        <v/>
      </c>
    </row>
    <row r="222" spans="1:15" x14ac:dyDescent="0.25">
      <c r="A222" s="56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61" t="str">
        <f t="shared" si="7"/>
        <v/>
      </c>
      <c r="N222" s="53"/>
      <c r="O222" s="61" t="str">
        <f t="shared" si="6"/>
        <v/>
      </c>
    </row>
    <row r="223" spans="1:15" x14ac:dyDescent="0.25">
      <c r="A223" s="56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61" t="str">
        <f t="shared" si="7"/>
        <v/>
      </c>
      <c r="N223" s="53"/>
      <c r="O223" s="61" t="str">
        <f t="shared" si="6"/>
        <v/>
      </c>
    </row>
    <row r="224" spans="1:15" x14ac:dyDescent="0.25">
      <c r="A224" s="56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61" t="str">
        <f t="shared" si="7"/>
        <v/>
      </c>
      <c r="N224" s="53"/>
      <c r="O224" s="61" t="str">
        <f t="shared" si="6"/>
        <v/>
      </c>
    </row>
    <row r="225" spans="1:15" x14ac:dyDescent="0.25">
      <c r="A225" s="56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61" t="str">
        <f t="shared" si="7"/>
        <v/>
      </c>
      <c r="N225" s="53"/>
      <c r="O225" s="61" t="str">
        <f t="shared" si="6"/>
        <v/>
      </c>
    </row>
    <row r="226" spans="1:15" x14ac:dyDescent="0.25">
      <c r="A226" s="56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61" t="str">
        <f t="shared" si="7"/>
        <v/>
      </c>
      <c r="N226" s="53"/>
      <c r="O226" s="61" t="str">
        <f t="shared" si="6"/>
        <v/>
      </c>
    </row>
    <row r="227" spans="1:15" x14ac:dyDescent="0.25">
      <c r="A227" s="56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61" t="str">
        <f t="shared" si="7"/>
        <v/>
      </c>
      <c r="N227" s="53"/>
      <c r="O227" s="61" t="str">
        <f t="shared" si="6"/>
        <v/>
      </c>
    </row>
    <row r="228" spans="1:15" x14ac:dyDescent="0.25">
      <c r="A228" s="56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61" t="str">
        <f t="shared" si="7"/>
        <v/>
      </c>
      <c r="N228" s="53"/>
      <c r="O228" s="61" t="str">
        <f t="shared" si="6"/>
        <v/>
      </c>
    </row>
    <row r="229" spans="1:15" x14ac:dyDescent="0.25">
      <c r="A229" s="56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61" t="str">
        <f t="shared" si="7"/>
        <v/>
      </c>
      <c r="N229" s="53"/>
      <c r="O229" s="61" t="str">
        <f t="shared" si="6"/>
        <v/>
      </c>
    </row>
    <row r="230" spans="1:15" x14ac:dyDescent="0.25">
      <c r="A230" s="56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61" t="str">
        <f t="shared" si="7"/>
        <v/>
      </c>
      <c r="N230" s="53"/>
      <c r="O230" s="61" t="str">
        <f t="shared" si="6"/>
        <v/>
      </c>
    </row>
    <row r="231" spans="1:15" x14ac:dyDescent="0.25">
      <c r="A231" s="56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61" t="str">
        <f t="shared" si="7"/>
        <v/>
      </c>
      <c r="N231" s="53"/>
      <c r="O231" s="61" t="str">
        <f t="shared" si="6"/>
        <v/>
      </c>
    </row>
    <row r="232" spans="1:15" x14ac:dyDescent="0.25">
      <c r="A232" s="56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61" t="str">
        <f t="shared" si="7"/>
        <v/>
      </c>
      <c r="N232" s="53"/>
      <c r="O232" s="61" t="str">
        <f t="shared" si="6"/>
        <v/>
      </c>
    </row>
    <row r="233" spans="1:15" x14ac:dyDescent="0.25">
      <c r="A233" s="56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61" t="str">
        <f t="shared" si="7"/>
        <v/>
      </c>
      <c r="N233" s="53"/>
      <c r="O233" s="61" t="str">
        <f t="shared" si="6"/>
        <v/>
      </c>
    </row>
    <row r="234" spans="1:15" x14ac:dyDescent="0.25">
      <c r="A234" s="56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61" t="str">
        <f t="shared" si="7"/>
        <v/>
      </c>
      <c r="N234" s="53"/>
      <c r="O234" s="61" t="str">
        <f t="shared" si="6"/>
        <v/>
      </c>
    </row>
    <row r="235" spans="1:15" x14ac:dyDescent="0.25">
      <c r="A235" s="56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61" t="str">
        <f t="shared" si="7"/>
        <v/>
      </c>
      <c r="N235" s="53"/>
      <c r="O235" s="61" t="str">
        <f t="shared" si="6"/>
        <v/>
      </c>
    </row>
    <row r="236" spans="1:15" x14ac:dyDescent="0.25">
      <c r="A236" s="56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61" t="str">
        <f t="shared" si="7"/>
        <v/>
      </c>
      <c r="N236" s="53"/>
      <c r="O236" s="61" t="str">
        <f t="shared" si="6"/>
        <v/>
      </c>
    </row>
    <row r="237" spans="1:15" x14ac:dyDescent="0.25">
      <c r="A237" s="56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61" t="str">
        <f t="shared" si="7"/>
        <v/>
      </c>
      <c r="N237" s="53"/>
      <c r="O237" s="61" t="str">
        <f t="shared" si="6"/>
        <v/>
      </c>
    </row>
    <row r="238" spans="1:15" x14ac:dyDescent="0.25">
      <c r="A238" s="56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61" t="str">
        <f t="shared" si="7"/>
        <v/>
      </c>
      <c r="N238" s="53"/>
      <c r="O238" s="61" t="str">
        <f t="shared" si="6"/>
        <v/>
      </c>
    </row>
    <row r="239" spans="1:15" x14ac:dyDescent="0.25">
      <c r="A239" s="56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61" t="str">
        <f t="shared" si="7"/>
        <v/>
      </c>
      <c r="N239" s="53"/>
      <c r="O239" s="61" t="str">
        <f t="shared" si="6"/>
        <v/>
      </c>
    </row>
    <row r="240" spans="1:15" x14ac:dyDescent="0.25">
      <c r="A240" s="56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61" t="str">
        <f t="shared" si="7"/>
        <v/>
      </c>
      <c r="N240" s="53"/>
      <c r="O240" s="61" t="str">
        <f t="shared" si="6"/>
        <v/>
      </c>
    </row>
    <row r="241" spans="1:15" x14ac:dyDescent="0.25">
      <c r="A241" s="56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61" t="str">
        <f t="shared" si="7"/>
        <v/>
      </c>
      <c r="N241" s="53"/>
      <c r="O241" s="61" t="str">
        <f t="shared" si="6"/>
        <v/>
      </c>
    </row>
    <row r="242" spans="1:15" x14ac:dyDescent="0.25">
      <c r="A242" s="56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61" t="str">
        <f t="shared" si="7"/>
        <v/>
      </c>
      <c r="N242" s="53"/>
      <c r="O242" s="61" t="str">
        <f t="shared" si="6"/>
        <v/>
      </c>
    </row>
    <row r="243" spans="1:15" x14ac:dyDescent="0.25">
      <c r="A243" s="56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61" t="str">
        <f t="shared" si="7"/>
        <v/>
      </c>
      <c r="N243" s="53"/>
      <c r="O243" s="61" t="str">
        <f t="shared" si="6"/>
        <v/>
      </c>
    </row>
    <row r="244" spans="1:15" x14ac:dyDescent="0.25">
      <c r="A244" s="56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61" t="str">
        <f t="shared" si="7"/>
        <v/>
      </c>
      <c r="N244" s="53"/>
      <c r="O244" s="61" t="str">
        <f t="shared" si="6"/>
        <v/>
      </c>
    </row>
    <row r="245" spans="1:15" x14ac:dyDescent="0.25">
      <c r="A245" s="56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61" t="str">
        <f t="shared" si="7"/>
        <v/>
      </c>
      <c r="N245" s="53"/>
      <c r="O245" s="61" t="str">
        <f t="shared" si="6"/>
        <v/>
      </c>
    </row>
    <row r="246" spans="1:15" x14ac:dyDescent="0.25">
      <c r="A246" s="56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61" t="str">
        <f t="shared" si="7"/>
        <v/>
      </c>
      <c r="N246" s="53"/>
      <c r="O246" s="61" t="str">
        <f t="shared" si="6"/>
        <v/>
      </c>
    </row>
    <row r="247" spans="1:15" x14ac:dyDescent="0.25">
      <c r="A247" s="56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61" t="str">
        <f t="shared" si="7"/>
        <v/>
      </c>
      <c r="N247" s="53"/>
      <c r="O247" s="61" t="str">
        <f t="shared" si="6"/>
        <v/>
      </c>
    </row>
    <row r="248" spans="1:15" x14ac:dyDescent="0.25">
      <c r="A248" s="56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61" t="str">
        <f t="shared" si="7"/>
        <v/>
      </c>
      <c r="N248" s="53"/>
      <c r="O248" s="61" t="str">
        <f t="shared" si="6"/>
        <v/>
      </c>
    </row>
    <row r="249" spans="1:15" x14ac:dyDescent="0.25">
      <c r="A249" s="56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61" t="str">
        <f t="shared" si="7"/>
        <v/>
      </c>
      <c r="N249" s="53"/>
      <c r="O249" s="61" t="str">
        <f t="shared" si="6"/>
        <v/>
      </c>
    </row>
    <row r="250" spans="1:15" x14ac:dyDescent="0.25">
      <c r="A250" s="56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61" t="str">
        <f t="shared" si="7"/>
        <v/>
      </c>
      <c r="N250" s="53"/>
      <c r="O250" s="61" t="str">
        <f t="shared" si="6"/>
        <v/>
      </c>
    </row>
    <row r="251" spans="1:15" x14ac:dyDescent="0.25">
      <c r="A251" s="56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61" t="str">
        <f t="shared" si="7"/>
        <v/>
      </c>
      <c r="N251" s="53"/>
      <c r="O251" s="61" t="str">
        <f t="shared" si="6"/>
        <v/>
      </c>
    </row>
    <row r="252" spans="1:15" x14ac:dyDescent="0.25">
      <c r="A252" s="56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61" t="str">
        <f t="shared" si="7"/>
        <v/>
      </c>
      <c r="N252" s="53"/>
      <c r="O252" s="61" t="str">
        <f t="shared" si="6"/>
        <v/>
      </c>
    </row>
    <row r="253" spans="1:15" x14ac:dyDescent="0.25">
      <c r="A253" s="56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61" t="str">
        <f t="shared" si="7"/>
        <v/>
      </c>
      <c r="N253" s="53"/>
      <c r="O253" s="61" t="str">
        <f t="shared" si="6"/>
        <v/>
      </c>
    </row>
    <row r="254" spans="1:15" x14ac:dyDescent="0.25">
      <c r="A254" s="56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61" t="str">
        <f t="shared" si="7"/>
        <v/>
      </c>
      <c r="N254" s="53"/>
      <c r="O254" s="61" t="str">
        <f t="shared" si="6"/>
        <v/>
      </c>
    </row>
    <row r="255" spans="1:15" x14ac:dyDescent="0.25">
      <c r="A255" s="56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61" t="str">
        <f t="shared" si="7"/>
        <v/>
      </c>
      <c r="N255" s="53"/>
      <c r="O255" s="61" t="str">
        <f t="shared" si="6"/>
        <v/>
      </c>
    </row>
    <row r="256" spans="1:15" x14ac:dyDescent="0.25">
      <c r="A256" s="56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61" t="str">
        <f t="shared" si="7"/>
        <v/>
      </c>
      <c r="N256" s="53"/>
      <c r="O256" s="61" t="str">
        <f t="shared" si="6"/>
        <v/>
      </c>
    </row>
    <row r="257" spans="1:15" x14ac:dyDescent="0.25">
      <c r="A257" s="56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61" t="str">
        <f t="shared" si="7"/>
        <v/>
      </c>
      <c r="N257" s="53"/>
      <c r="O257" s="61" t="str">
        <f t="shared" si="6"/>
        <v/>
      </c>
    </row>
    <row r="258" spans="1:15" x14ac:dyDescent="0.25">
      <c r="A258" s="56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61" t="str">
        <f t="shared" si="7"/>
        <v/>
      </c>
      <c r="N258" s="53"/>
      <c r="O258" s="61" t="str">
        <f t="shared" si="6"/>
        <v/>
      </c>
    </row>
    <row r="259" spans="1:15" x14ac:dyDescent="0.25">
      <c r="A259" s="56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61" t="str">
        <f t="shared" si="7"/>
        <v/>
      </c>
      <c r="N259" s="53"/>
      <c r="O259" s="61" t="str">
        <f t="shared" si="6"/>
        <v/>
      </c>
    </row>
    <row r="260" spans="1:15" x14ac:dyDescent="0.25">
      <c r="A260" s="56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61" t="str">
        <f t="shared" si="7"/>
        <v/>
      </c>
      <c r="N260" s="53"/>
      <c r="O260" s="61" t="str">
        <f t="shared" si="6"/>
        <v/>
      </c>
    </row>
    <row r="261" spans="1:15" x14ac:dyDescent="0.25">
      <c r="A261" s="56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3"/>
      <c r="M261" s="61" t="str">
        <f t="shared" si="7"/>
        <v/>
      </c>
      <c r="N261" s="53"/>
      <c r="O261" s="61" t="str">
        <f t="shared" si="6"/>
        <v/>
      </c>
    </row>
    <row r="262" spans="1:15" x14ac:dyDescent="0.25">
      <c r="A262" s="56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3"/>
      <c r="M262" s="61" t="str">
        <f t="shared" si="7"/>
        <v/>
      </c>
      <c r="N262" s="53"/>
      <c r="O262" s="61" t="str">
        <f t="shared" si="6"/>
        <v/>
      </c>
    </row>
    <row r="263" spans="1:15" x14ac:dyDescent="0.25">
      <c r="A263" s="56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3"/>
      <c r="M263" s="61" t="str">
        <f t="shared" si="7"/>
        <v/>
      </c>
      <c r="N263" s="53"/>
      <c r="O263" s="61" t="str">
        <f t="shared" si="6"/>
        <v/>
      </c>
    </row>
    <row r="264" spans="1:15" x14ac:dyDescent="0.25">
      <c r="A264" s="56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3"/>
      <c r="M264" s="61" t="str">
        <f t="shared" si="7"/>
        <v/>
      </c>
      <c r="N264" s="53"/>
      <c r="O264" s="61" t="str">
        <f t="shared" si="6"/>
        <v/>
      </c>
    </row>
    <row r="265" spans="1:15" x14ac:dyDescent="0.25">
      <c r="A265" s="56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3"/>
      <c r="M265" s="61" t="str">
        <f t="shared" si="7"/>
        <v/>
      </c>
      <c r="N265" s="53"/>
      <c r="O265" s="61" t="str">
        <f t="shared" si="6"/>
        <v/>
      </c>
    </row>
    <row r="266" spans="1:15" x14ac:dyDescent="0.25">
      <c r="A266" s="56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3"/>
      <c r="M266" s="61" t="str">
        <f t="shared" si="7"/>
        <v/>
      </c>
      <c r="N266" s="53"/>
      <c r="O266" s="61" t="str">
        <f t="shared" si="6"/>
        <v/>
      </c>
    </row>
    <row r="267" spans="1:15" x14ac:dyDescent="0.25">
      <c r="A267" s="56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3"/>
      <c r="M267" s="61" t="str">
        <f t="shared" si="7"/>
        <v/>
      </c>
      <c r="N267" s="53"/>
      <c r="O267" s="61" t="str">
        <f t="shared" si="6"/>
        <v/>
      </c>
    </row>
    <row r="268" spans="1:15" x14ac:dyDescent="0.25">
      <c r="A268" s="56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3"/>
      <c r="M268" s="61" t="str">
        <f t="shared" si="7"/>
        <v/>
      </c>
      <c r="N268" s="53"/>
      <c r="O268" s="61" t="str">
        <f t="shared" si="6"/>
        <v/>
      </c>
    </row>
    <row r="269" spans="1:15" x14ac:dyDescent="0.25">
      <c r="A269" s="56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3"/>
      <c r="M269" s="61" t="str">
        <f t="shared" si="7"/>
        <v/>
      </c>
      <c r="N269" s="53"/>
      <c r="O269" s="61" t="str">
        <f t="shared" ref="O269:O332" si="8">IF($I$7="","",IF(N269="","",IF(N269&lt;=$I$7,"Accept", "Reject")))</f>
        <v/>
      </c>
    </row>
    <row r="270" spans="1:15" x14ac:dyDescent="0.25">
      <c r="A270" s="56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3"/>
      <c r="M270" s="61" t="str">
        <f t="shared" ref="M270:M333" si="9">IF($I$6="","",IF(OR(L270="",K270=""),"",IF($I$6=100,IF(AND((L270/K270)&lt;2.2,L270&gt;800),"Accept","Reject"),IF($I$6=95,IF(AND((L270/K270)&lt;2.2,L270&gt;600),"Accept","Reject"),IF($I$6=90,IF(AND((L270/K270)&lt;2.2,L270&gt;400),"Accept","Reject"))))))</f>
        <v/>
      </c>
      <c r="N270" s="53"/>
      <c r="O270" s="61" t="str">
        <f t="shared" si="8"/>
        <v/>
      </c>
    </row>
    <row r="271" spans="1:15" x14ac:dyDescent="0.25">
      <c r="A271" s="56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3"/>
      <c r="M271" s="61" t="str">
        <f t="shared" si="9"/>
        <v/>
      </c>
      <c r="N271" s="53"/>
      <c r="O271" s="61" t="str">
        <f t="shared" si="8"/>
        <v/>
      </c>
    </row>
    <row r="272" spans="1:15" x14ac:dyDescent="0.25">
      <c r="A272" s="56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3"/>
      <c r="M272" s="61" t="str">
        <f t="shared" si="9"/>
        <v/>
      </c>
      <c r="N272" s="53"/>
      <c r="O272" s="61" t="str">
        <f t="shared" si="8"/>
        <v/>
      </c>
    </row>
    <row r="273" spans="1:15" x14ac:dyDescent="0.25">
      <c r="A273" s="56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3"/>
      <c r="M273" s="61" t="str">
        <f t="shared" si="9"/>
        <v/>
      </c>
      <c r="N273" s="53"/>
      <c r="O273" s="61" t="str">
        <f t="shared" si="8"/>
        <v/>
      </c>
    </row>
    <row r="274" spans="1:15" x14ac:dyDescent="0.25">
      <c r="A274" s="56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61" t="str">
        <f t="shared" si="9"/>
        <v/>
      </c>
      <c r="N274" s="53"/>
      <c r="O274" s="61" t="str">
        <f t="shared" si="8"/>
        <v/>
      </c>
    </row>
    <row r="275" spans="1:15" x14ac:dyDescent="0.25">
      <c r="A275" s="56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3"/>
      <c r="M275" s="61" t="str">
        <f t="shared" si="9"/>
        <v/>
      </c>
      <c r="N275" s="53"/>
      <c r="O275" s="61" t="str">
        <f t="shared" si="8"/>
        <v/>
      </c>
    </row>
    <row r="276" spans="1:15" x14ac:dyDescent="0.25">
      <c r="A276" s="56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3"/>
      <c r="M276" s="61" t="str">
        <f t="shared" si="9"/>
        <v/>
      </c>
      <c r="N276" s="53"/>
      <c r="O276" s="61" t="str">
        <f t="shared" si="8"/>
        <v/>
      </c>
    </row>
    <row r="277" spans="1:15" x14ac:dyDescent="0.25">
      <c r="A277" s="56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61" t="str">
        <f t="shared" si="9"/>
        <v/>
      </c>
      <c r="N277" s="53"/>
      <c r="O277" s="61" t="str">
        <f t="shared" si="8"/>
        <v/>
      </c>
    </row>
    <row r="278" spans="1:15" x14ac:dyDescent="0.25">
      <c r="A278" s="56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3"/>
      <c r="M278" s="61" t="str">
        <f t="shared" si="9"/>
        <v/>
      </c>
      <c r="N278" s="53"/>
      <c r="O278" s="61" t="str">
        <f t="shared" si="8"/>
        <v/>
      </c>
    </row>
    <row r="279" spans="1:15" x14ac:dyDescent="0.25">
      <c r="A279" s="56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3"/>
      <c r="M279" s="61" t="str">
        <f t="shared" si="9"/>
        <v/>
      </c>
      <c r="N279" s="53"/>
      <c r="O279" s="61" t="str">
        <f t="shared" si="8"/>
        <v/>
      </c>
    </row>
    <row r="280" spans="1:15" x14ac:dyDescent="0.25">
      <c r="A280" s="56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3"/>
      <c r="M280" s="61" t="str">
        <f t="shared" si="9"/>
        <v/>
      </c>
      <c r="N280" s="53"/>
      <c r="O280" s="61" t="str">
        <f t="shared" si="8"/>
        <v/>
      </c>
    </row>
    <row r="281" spans="1:15" x14ac:dyDescent="0.25">
      <c r="A281" s="56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3"/>
      <c r="M281" s="61" t="str">
        <f t="shared" si="9"/>
        <v/>
      </c>
      <c r="N281" s="53"/>
      <c r="O281" s="61" t="str">
        <f t="shared" si="8"/>
        <v/>
      </c>
    </row>
    <row r="282" spans="1:15" x14ac:dyDescent="0.25">
      <c r="A282" s="56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3"/>
      <c r="M282" s="61" t="str">
        <f t="shared" si="9"/>
        <v/>
      </c>
      <c r="N282" s="53"/>
      <c r="O282" s="61" t="str">
        <f t="shared" si="8"/>
        <v/>
      </c>
    </row>
    <row r="283" spans="1:15" x14ac:dyDescent="0.25">
      <c r="A283" s="56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3"/>
      <c r="M283" s="61" t="str">
        <f t="shared" si="9"/>
        <v/>
      </c>
      <c r="N283" s="53"/>
      <c r="O283" s="61" t="str">
        <f t="shared" si="8"/>
        <v/>
      </c>
    </row>
    <row r="284" spans="1:15" x14ac:dyDescent="0.25">
      <c r="A284" s="56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3"/>
      <c r="M284" s="61" t="str">
        <f t="shared" si="9"/>
        <v/>
      </c>
      <c r="N284" s="53"/>
      <c r="O284" s="61" t="str">
        <f t="shared" si="8"/>
        <v/>
      </c>
    </row>
    <row r="285" spans="1:15" x14ac:dyDescent="0.25">
      <c r="A285" s="56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3"/>
      <c r="M285" s="61" t="str">
        <f t="shared" si="9"/>
        <v/>
      </c>
      <c r="N285" s="53"/>
      <c r="O285" s="61" t="str">
        <f t="shared" si="8"/>
        <v/>
      </c>
    </row>
    <row r="286" spans="1:15" x14ac:dyDescent="0.25">
      <c r="A286" s="56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3"/>
      <c r="M286" s="61" t="str">
        <f t="shared" si="9"/>
        <v/>
      </c>
      <c r="N286" s="53"/>
      <c r="O286" s="61" t="str">
        <f t="shared" si="8"/>
        <v/>
      </c>
    </row>
    <row r="287" spans="1:15" x14ac:dyDescent="0.25">
      <c r="A287" s="56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3"/>
      <c r="M287" s="61" t="str">
        <f t="shared" si="9"/>
        <v/>
      </c>
      <c r="N287" s="53"/>
      <c r="O287" s="61" t="str">
        <f t="shared" si="8"/>
        <v/>
      </c>
    </row>
    <row r="288" spans="1:15" x14ac:dyDescent="0.25">
      <c r="A288" s="56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3"/>
      <c r="M288" s="61" t="str">
        <f t="shared" si="9"/>
        <v/>
      </c>
      <c r="N288" s="53"/>
      <c r="O288" s="61" t="str">
        <f t="shared" si="8"/>
        <v/>
      </c>
    </row>
    <row r="289" spans="1:15" x14ac:dyDescent="0.25">
      <c r="A289" s="56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3"/>
      <c r="M289" s="61" t="str">
        <f t="shared" si="9"/>
        <v/>
      </c>
      <c r="N289" s="53"/>
      <c r="O289" s="61" t="str">
        <f t="shared" si="8"/>
        <v/>
      </c>
    </row>
    <row r="290" spans="1:15" x14ac:dyDescent="0.25">
      <c r="A290" s="56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3"/>
      <c r="M290" s="61" t="str">
        <f t="shared" si="9"/>
        <v/>
      </c>
      <c r="N290" s="53"/>
      <c r="O290" s="61" t="str">
        <f t="shared" si="8"/>
        <v/>
      </c>
    </row>
    <row r="291" spans="1:15" x14ac:dyDescent="0.25">
      <c r="A291" s="56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3"/>
      <c r="M291" s="61" t="str">
        <f t="shared" si="9"/>
        <v/>
      </c>
      <c r="N291" s="53"/>
      <c r="O291" s="61" t="str">
        <f t="shared" si="8"/>
        <v/>
      </c>
    </row>
    <row r="292" spans="1:15" x14ac:dyDescent="0.25">
      <c r="A292" s="56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3"/>
      <c r="M292" s="61" t="str">
        <f t="shared" si="9"/>
        <v/>
      </c>
      <c r="N292" s="53"/>
      <c r="O292" s="61" t="str">
        <f t="shared" si="8"/>
        <v/>
      </c>
    </row>
    <row r="293" spans="1:15" x14ac:dyDescent="0.25">
      <c r="A293" s="56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3"/>
      <c r="M293" s="61" t="str">
        <f t="shared" si="9"/>
        <v/>
      </c>
      <c r="N293" s="53"/>
      <c r="O293" s="61" t="str">
        <f t="shared" si="8"/>
        <v/>
      </c>
    </row>
    <row r="294" spans="1:15" x14ac:dyDescent="0.25">
      <c r="A294" s="56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3"/>
      <c r="M294" s="61" t="str">
        <f t="shared" si="9"/>
        <v/>
      </c>
      <c r="N294" s="53"/>
      <c r="O294" s="61" t="str">
        <f t="shared" si="8"/>
        <v/>
      </c>
    </row>
    <row r="295" spans="1:15" x14ac:dyDescent="0.25">
      <c r="A295" s="56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3"/>
      <c r="M295" s="61" t="str">
        <f t="shared" si="9"/>
        <v/>
      </c>
      <c r="N295" s="53"/>
      <c r="O295" s="61" t="str">
        <f t="shared" si="8"/>
        <v/>
      </c>
    </row>
    <row r="296" spans="1:15" x14ac:dyDescent="0.25">
      <c r="A296" s="56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3"/>
      <c r="M296" s="61" t="str">
        <f t="shared" si="9"/>
        <v/>
      </c>
      <c r="N296" s="53"/>
      <c r="O296" s="61" t="str">
        <f t="shared" si="8"/>
        <v/>
      </c>
    </row>
    <row r="297" spans="1:15" x14ac:dyDescent="0.25">
      <c r="A297" s="56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3"/>
      <c r="M297" s="61" t="str">
        <f t="shared" si="9"/>
        <v/>
      </c>
      <c r="N297" s="53"/>
      <c r="O297" s="61" t="str">
        <f t="shared" si="8"/>
        <v/>
      </c>
    </row>
    <row r="298" spans="1:15" x14ac:dyDescent="0.25">
      <c r="A298" s="56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3"/>
      <c r="M298" s="61" t="str">
        <f t="shared" si="9"/>
        <v/>
      </c>
      <c r="N298" s="53"/>
      <c r="O298" s="61" t="str">
        <f t="shared" si="8"/>
        <v/>
      </c>
    </row>
    <row r="299" spans="1:15" x14ac:dyDescent="0.25">
      <c r="A299" s="56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3"/>
      <c r="M299" s="61" t="str">
        <f t="shared" si="9"/>
        <v/>
      </c>
      <c r="N299" s="53"/>
      <c r="O299" s="61" t="str">
        <f t="shared" si="8"/>
        <v/>
      </c>
    </row>
    <row r="300" spans="1:15" x14ac:dyDescent="0.25">
      <c r="A300" s="56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3"/>
      <c r="M300" s="61" t="str">
        <f t="shared" si="9"/>
        <v/>
      </c>
      <c r="N300" s="53"/>
      <c r="O300" s="61" t="str">
        <f t="shared" si="8"/>
        <v/>
      </c>
    </row>
    <row r="301" spans="1:15" x14ac:dyDescent="0.25">
      <c r="A301" s="56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3"/>
      <c r="M301" s="61" t="str">
        <f t="shared" si="9"/>
        <v/>
      </c>
      <c r="N301" s="53"/>
      <c r="O301" s="61" t="str">
        <f t="shared" si="8"/>
        <v/>
      </c>
    </row>
    <row r="302" spans="1:15" x14ac:dyDescent="0.25">
      <c r="A302" s="56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3"/>
      <c r="M302" s="61" t="str">
        <f t="shared" si="9"/>
        <v/>
      </c>
      <c r="N302" s="53"/>
      <c r="O302" s="61" t="str">
        <f t="shared" si="8"/>
        <v/>
      </c>
    </row>
    <row r="303" spans="1:15" x14ac:dyDescent="0.25">
      <c r="A303" s="56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3"/>
      <c r="M303" s="61" t="str">
        <f t="shared" si="9"/>
        <v/>
      </c>
      <c r="N303" s="53"/>
      <c r="O303" s="61" t="str">
        <f t="shared" si="8"/>
        <v/>
      </c>
    </row>
    <row r="304" spans="1:15" x14ac:dyDescent="0.25">
      <c r="A304" s="56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3"/>
      <c r="M304" s="61" t="str">
        <f t="shared" si="9"/>
        <v/>
      </c>
      <c r="N304" s="53"/>
      <c r="O304" s="61" t="str">
        <f t="shared" si="8"/>
        <v/>
      </c>
    </row>
    <row r="305" spans="1:15" x14ac:dyDescent="0.25">
      <c r="A305" s="56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3"/>
      <c r="M305" s="61" t="str">
        <f t="shared" si="9"/>
        <v/>
      </c>
      <c r="N305" s="53"/>
      <c r="O305" s="61" t="str">
        <f t="shared" si="8"/>
        <v/>
      </c>
    </row>
    <row r="306" spans="1:15" x14ac:dyDescent="0.25">
      <c r="A306" s="56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3"/>
      <c r="M306" s="61" t="str">
        <f t="shared" si="9"/>
        <v/>
      </c>
      <c r="N306" s="53"/>
      <c r="O306" s="61" t="str">
        <f t="shared" si="8"/>
        <v/>
      </c>
    </row>
    <row r="307" spans="1:15" x14ac:dyDescent="0.25">
      <c r="A307" s="56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3"/>
      <c r="M307" s="61" t="str">
        <f t="shared" si="9"/>
        <v/>
      </c>
      <c r="N307" s="53"/>
      <c r="O307" s="61" t="str">
        <f t="shared" si="8"/>
        <v/>
      </c>
    </row>
    <row r="308" spans="1:15" x14ac:dyDescent="0.25">
      <c r="A308" s="56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3"/>
      <c r="M308" s="61" t="str">
        <f t="shared" si="9"/>
        <v/>
      </c>
      <c r="N308" s="53"/>
      <c r="O308" s="61" t="str">
        <f t="shared" si="8"/>
        <v/>
      </c>
    </row>
    <row r="309" spans="1:15" x14ac:dyDescent="0.25">
      <c r="A309" s="56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3"/>
      <c r="M309" s="61" t="str">
        <f t="shared" si="9"/>
        <v/>
      </c>
      <c r="N309" s="53"/>
      <c r="O309" s="61" t="str">
        <f t="shared" si="8"/>
        <v/>
      </c>
    </row>
    <row r="310" spans="1:15" x14ac:dyDescent="0.25">
      <c r="A310" s="56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3"/>
      <c r="M310" s="61" t="str">
        <f t="shared" si="9"/>
        <v/>
      </c>
      <c r="N310" s="53"/>
      <c r="O310" s="61" t="str">
        <f t="shared" si="8"/>
        <v/>
      </c>
    </row>
    <row r="311" spans="1:15" x14ac:dyDescent="0.25">
      <c r="A311" s="56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3"/>
      <c r="M311" s="61" t="str">
        <f t="shared" si="9"/>
        <v/>
      </c>
      <c r="N311" s="53"/>
      <c r="O311" s="61" t="str">
        <f t="shared" si="8"/>
        <v/>
      </c>
    </row>
    <row r="312" spans="1:15" x14ac:dyDescent="0.25">
      <c r="A312" s="56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3"/>
      <c r="M312" s="61" t="str">
        <f t="shared" si="9"/>
        <v/>
      </c>
      <c r="N312" s="53"/>
      <c r="O312" s="61" t="str">
        <f t="shared" si="8"/>
        <v/>
      </c>
    </row>
    <row r="313" spans="1:15" x14ac:dyDescent="0.25">
      <c r="A313" s="56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3"/>
      <c r="M313" s="61" t="str">
        <f t="shared" si="9"/>
        <v/>
      </c>
      <c r="N313" s="53"/>
      <c r="O313" s="61" t="str">
        <f t="shared" si="8"/>
        <v/>
      </c>
    </row>
    <row r="314" spans="1:15" x14ac:dyDescent="0.25">
      <c r="A314" s="56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3"/>
      <c r="M314" s="61" t="str">
        <f t="shared" si="9"/>
        <v/>
      </c>
      <c r="N314" s="53"/>
      <c r="O314" s="61" t="str">
        <f t="shared" si="8"/>
        <v/>
      </c>
    </row>
    <row r="315" spans="1:15" x14ac:dyDescent="0.25">
      <c r="A315" s="56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3"/>
      <c r="M315" s="61" t="str">
        <f t="shared" si="9"/>
        <v/>
      </c>
      <c r="N315" s="53"/>
      <c r="O315" s="61" t="str">
        <f t="shared" si="8"/>
        <v/>
      </c>
    </row>
    <row r="316" spans="1:15" x14ac:dyDescent="0.25">
      <c r="A316" s="56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3"/>
      <c r="M316" s="61" t="str">
        <f t="shared" si="9"/>
        <v/>
      </c>
      <c r="N316" s="53"/>
      <c r="O316" s="61" t="str">
        <f t="shared" si="8"/>
        <v/>
      </c>
    </row>
    <row r="317" spans="1:15" x14ac:dyDescent="0.25">
      <c r="A317" s="56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3"/>
      <c r="M317" s="61" t="str">
        <f t="shared" si="9"/>
        <v/>
      </c>
      <c r="N317" s="53"/>
      <c r="O317" s="61" t="str">
        <f t="shared" si="8"/>
        <v/>
      </c>
    </row>
    <row r="318" spans="1:15" x14ac:dyDescent="0.25">
      <c r="A318" s="56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3"/>
      <c r="M318" s="61" t="str">
        <f t="shared" si="9"/>
        <v/>
      </c>
      <c r="N318" s="53"/>
      <c r="O318" s="61" t="str">
        <f t="shared" si="8"/>
        <v/>
      </c>
    </row>
    <row r="319" spans="1:15" x14ac:dyDescent="0.25">
      <c r="A319" s="56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3"/>
      <c r="M319" s="61" t="str">
        <f t="shared" si="9"/>
        <v/>
      </c>
      <c r="N319" s="53"/>
      <c r="O319" s="61" t="str">
        <f t="shared" si="8"/>
        <v/>
      </c>
    </row>
    <row r="320" spans="1:15" x14ac:dyDescent="0.25">
      <c r="A320" s="56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3"/>
      <c r="M320" s="61" t="str">
        <f t="shared" si="9"/>
        <v/>
      </c>
      <c r="N320" s="53"/>
      <c r="O320" s="61" t="str">
        <f t="shared" si="8"/>
        <v/>
      </c>
    </row>
    <row r="321" spans="1:15" x14ac:dyDescent="0.25">
      <c r="A321" s="56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3"/>
      <c r="M321" s="61" t="str">
        <f t="shared" si="9"/>
        <v/>
      </c>
      <c r="N321" s="53"/>
      <c r="O321" s="61" t="str">
        <f t="shared" si="8"/>
        <v/>
      </c>
    </row>
    <row r="322" spans="1:15" x14ac:dyDescent="0.25">
      <c r="A322" s="56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3"/>
      <c r="M322" s="61" t="str">
        <f t="shared" si="9"/>
        <v/>
      </c>
      <c r="N322" s="53"/>
      <c r="O322" s="61" t="str">
        <f t="shared" si="8"/>
        <v/>
      </c>
    </row>
    <row r="323" spans="1:15" x14ac:dyDescent="0.25">
      <c r="A323" s="56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3"/>
      <c r="M323" s="61" t="str">
        <f t="shared" si="9"/>
        <v/>
      </c>
      <c r="N323" s="53"/>
      <c r="O323" s="61" t="str">
        <f t="shared" si="8"/>
        <v/>
      </c>
    </row>
    <row r="324" spans="1:15" x14ac:dyDescent="0.25">
      <c r="A324" s="56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3"/>
      <c r="M324" s="61" t="str">
        <f t="shared" si="9"/>
        <v/>
      </c>
      <c r="N324" s="53"/>
      <c r="O324" s="61" t="str">
        <f t="shared" si="8"/>
        <v/>
      </c>
    </row>
    <row r="325" spans="1:15" x14ac:dyDescent="0.25">
      <c r="A325" s="56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3"/>
      <c r="M325" s="61" t="str">
        <f t="shared" si="9"/>
        <v/>
      </c>
      <c r="N325" s="53"/>
      <c r="O325" s="61" t="str">
        <f t="shared" si="8"/>
        <v/>
      </c>
    </row>
    <row r="326" spans="1:15" x14ac:dyDescent="0.25">
      <c r="A326" s="56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3"/>
      <c r="M326" s="61" t="str">
        <f t="shared" si="9"/>
        <v/>
      </c>
      <c r="N326" s="53"/>
      <c r="O326" s="61" t="str">
        <f t="shared" si="8"/>
        <v/>
      </c>
    </row>
    <row r="327" spans="1:15" x14ac:dyDescent="0.25">
      <c r="A327" s="56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3"/>
      <c r="M327" s="61" t="str">
        <f t="shared" si="9"/>
        <v/>
      </c>
      <c r="N327" s="53"/>
      <c r="O327" s="61" t="str">
        <f t="shared" si="8"/>
        <v/>
      </c>
    </row>
    <row r="328" spans="1:15" x14ac:dyDescent="0.25">
      <c r="A328" s="56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3"/>
      <c r="M328" s="61" t="str">
        <f t="shared" si="9"/>
        <v/>
      </c>
      <c r="N328" s="53"/>
      <c r="O328" s="61" t="str">
        <f t="shared" si="8"/>
        <v/>
      </c>
    </row>
    <row r="329" spans="1:15" x14ac:dyDescent="0.25">
      <c r="A329" s="56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3"/>
      <c r="M329" s="61" t="str">
        <f t="shared" si="9"/>
        <v/>
      </c>
      <c r="N329" s="53"/>
      <c r="O329" s="61" t="str">
        <f t="shared" si="8"/>
        <v/>
      </c>
    </row>
    <row r="330" spans="1:15" x14ac:dyDescent="0.25">
      <c r="A330" s="56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3"/>
      <c r="M330" s="61" t="str">
        <f t="shared" si="9"/>
        <v/>
      </c>
      <c r="N330" s="53"/>
      <c r="O330" s="61" t="str">
        <f t="shared" si="8"/>
        <v/>
      </c>
    </row>
    <row r="331" spans="1:15" x14ac:dyDescent="0.25">
      <c r="A331" s="56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3"/>
      <c r="M331" s="61" t="str">
        <f t="shared" si="9"/>
        <v/>
      </c>
      <c r="N331" s="53"/>
      <c r="O331" s="61" t="str">
        <f t="shared" si="8"/>
        <v/>
      </c>
    </row>
    <row r="332" spans="1:15" x14ac:dyDescent="0.25">
      <c r="A332" s="56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61" t="str">
        <f t="shared" si="9"/>
        <v/>
      </c>
      <c r="N332" s="53"/>
      <c r="O332" s="61" t="str">
        <f t="shared" si="8"/>
        <v/>
      </c>
    </row>
    <row r="333" spans="1:15" x14ac:dyDescent="0.25">
      <c r="A333" s="56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3"/>
      <c r="M333" s="61" t="str">
        <f t="shared" si="9"/>
        <v/>
      </c>
      <c r="N333" s="53"/>
      <c r="O333" s="61" t="str">
        <f t="shared" ref="O333:O396" si="10">IF($I$7="","",IF(N333="","",IF(N333&lt;=$I$7,"Accept", "Reject")))</f>
        <v/>
      </c>
    </row>
    <row r="334" spans="1:15" x14ac:dyDescent="0.25">
      <c r="A334" s="56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3"/>
      <c r="M334" s="61" t="str">
        <f t="shared" ref="M334:M397" si="11">IF($I$6="","",IF(OR(L334="",K334=""),"",IF($I$6=100,IF(AND((L334/K334)&lt;2.2,L334&gt;800),"Accept","Reject"),IF($I$6=95,IF(AND((L334/K334)&lt;2.2,L334&gt;600),"Accept","Reject"),IF($I$6=90,IF(AND((L334/K334)&lt;2.2,L334&gt;400),"Accept","Reject"))))))</f>
        <v/>
      </c>
      <c r="N334" s="53"/>
      <c r="O334" s="61" t="str">
        <f t="shared" si="10"/>
        <v/>
      </c>
    </row>
    <row r="335" spans="1:15" x14ac:dyDescent="0.25">
      <c r="A335" s="56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3"/>
      <c r="M335" s="61" t="str">
        <f t="shared" si="11"/>
        <v/>
      </c>
      <c r="N335" s="53"/>
      <c r="O335" s="61" t="str">
        <f t="shared" si="10"/>
        <v/>
      </c>
    </row>
    <row r="336" spans="1:15" x14ac:dyDescent="0.25">
      <c r="A336" s="56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3"/>
      <c r="M336" s="61" t="str">
        <f t="shared" si="11"/>
        <v/>
      </c>
      <c r="N336" s="53"/>
      <c r="O336" s="61" t="str">
        <f t="shared" si="10"/>
        <v/>
      </c>
    </row>
    <row r="337" spans="1:15" x14ac:dyDescent="0.25">
      <c r="A337" s="56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3"/>
      <c r="M337" s="61" t="str">
        <f t="shared" si="11"/>
        <v/>
      </c>
      <c r="N337" s="53"/>
      <c r="O337" s="61" t="str">
        <f t="shared" si="10"/>
        <v/>
      </c>
    </row>
    <row r="338" spans="1:15" x14ac:dyDescent="0.25">
      <c r="A338" s="56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3"/>
      <c r="M338" s="61" t="str">
        <f t="shared" si="11"/>
        <v/>
      </c>
      <c r="N338" s="53"/>
      <c r="O338" s="61" t="str">
        <f t="shared" si="10"/>
        <v/>
      </c>
    </row>
    <row r="339" spans="1:15" x14ac:dyDescent="0.25">
      <c r="A339" s="56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3"/>
      <c r="M339" s="61" t="str">
        <f t="shared" si="11"/>
        <v/>
      </c>
      <c r="N339" s="53"/>
      <c r="O339" s="61" t="str">
        <f t="shared" si="10"/>
        <v/>
      </c>
    </row>
    <row r="340" spans="1:15" x14ac:dyDescent="0.25">
      <c r="A340" s="56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3"/>
      <c r="M340" s="61" t="str">
        <f t="shared" si="11"/>
        <v/>
      </c>
      <c r="N340" s="53"/>
      <c r="O340" s="61" t="str">
        <f t="shared" si="10"/>
        <v/>
      </c>
    </row>
    <row r="341" spans="1:15" x14ac:dyDescent="0.25">
      <c r="A341" s="56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3"/>
      <c r="M341" s="61" t="str">
        <f t="shared" si="11"/>
        <v/>
      </c>
      <c r="N341" s="53"/>
      <c r="O341" s="61" t="str">
        <f t="shared" si="10"/>
        <v/>
      </c>
    </row>
    <row r="342" spans="1:15" x14ac:dyDescent="0.25">
      <c r="A342" s="56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3"/>
      <c r="M342" s="61" t="str">
        <f t="shared" si="11"/>
        <v/>
      </c>
      <c r="N342" s="53"/>
      <c r="O342" s="61" t="str">
        <f t="shared" si="10"/>
        <v/>
      </c>
    </row>
    <row r="343" spans="1:15" x14ac:dyDescent="0.25">
      <c r="A343" s="56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3"/>
      <c r="M343" s="61" t="str">
        <f t="shared" si="11"/>
        <v/>
      </c>
      <c r="N343" s="53"/>
      <c r="O343" s="61" t="str">
        <f t="shared" si="10"/>
        <v/>
      </c>
    </row>
    <row r="344" spans="1:15" x14ac:dyDescent="0.25">
      <c r="A344" s="56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3"/>
      <c r="M344" s="61" t="str">
        <f t="shared" si="11"/>
        <v/>
      </c>
      <c r="N344" s="53"/>
      <c r="O344" s="61" t="str">
        <f t="shared" si="10"/>
        <v/>
      </c>
    </row>
    <row r="345" spans="1:15" x14ac:dyDescent="0.25">
      <c r="A345" s="56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3"/>
      <c r="M345" s="61" t="str">
        <f t="shared" si="11"/>
        <v/>
      </c>
      <c r="N345" s="53"/>
      <c r="O345" s="61" t="str">
        <f t="shared" si="10"/>
        <v/>
      </c>
    </row>
    <row r="346" spans="1:15" x14ac:dyDescent="0.25">
      <c r="A346" s="56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3"/>
      <c r="M346" s="61" t="str">
        <f t="shared" si="11"/>
        <v/>
      </c>
      <c r="N346" s="53"/>
      <c r="O346" s="61" t="str">
        <f t="shared" si="10"/>
        <v/>
      </c>
    </row>
    <row r="347" spans="1:15" x14ac:dyDescent="0.25">
      <c r="A347" s="56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3"/>
      <c r="M347" s="61" t="str">
        <f t="shared" si="11"/>
        <v/>
      </c>
      <c r="N347" s="53"/>
      <c r="O347" s="61" t="str">
        <f t="shared" si="10"/>
        <v/>
      </c>
    </row>
    <row r="348" spans="1:15" x14ac:dyDescent="0.25">
      <c r="A348" s="56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3"/>
      <c r="M348" s="61" t="str">
        <f t="shared" si="11"/>
        <v/>
      </c>
      <c r="N348" s="53"/>
      <c r="O348" s="61" t="str">
        <f t="shared" si="10"/>
        <v/>
      </c>
    </row>
    <row r="349" spans="1:15" x14ac:dyDescent="0.25">
      <c r="A349" s="56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3"/>
      <c r="M349" s="61" t="str">
        <f t="shared" si="11"/>
        <v/>
      </c>
      <c r="N349" s="53"/>
      <c r="O349" s="61" t="str">
        <f t="shared" si="10"/>
        <v/>
      </c>
    </row>
    <row r="350" spans="1:15" x14ac:dyDescent="0.25">
      <c r="A350" s="56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3"/>
      <c r="M350" s="61" t="str">
        <f t="shared" si="11"/>
        <v/>
      </c>
      <c r="N350" s="53"/>
      <c r="O350" s="61" t="str">
        <f t="shared" si="10"/>
        <v/>
      </c>
    </row>
    <row r="351" spans="1:15" x14ac:dyDescent="0.25">
      <c r="A351" s="56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3"/>
      <c r="M351" s="61" t="str">
        <f t="shared" si="11"/>
        <v/>
      </c>
      <c r="N351" s="53"/>
      <c r="O351" s="61" t="str">
        <f t="shared" si="10"/>
        <v/>
      </c>
    </row>
    <row r="352" spans="1:15" x14ac:dyDescent="0.25">
      <c r="A352" s="56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3"/>
      <c r="M352" s="61" t="str">
        <f t="shared" si="11"/>
        <v/>
      </c>
      <c r="N352" s="53"/>
      <c r="O352" s="61" t="str">
        <f t="shared" si="10"/>
        <v/>
      </c>
    </row>
    <row r="353" spans="1:15" x14ac:dyDescent="0.25">
      <c r="A353" s="56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3"/>
      <c r="M353" s="61" t="str">
        <f t="shared" si="11"/>
        <v/>
      </c>
      <c r="N353" s="53"/>
      <c r="O353" s="61" t="str">
        <f t="shared" si="10"/>
        <v/>
      </c>
    </row>
    <row r="354" spans="1:15" x14ac:dyDescent="0.25">
      <c r="A354" s="56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3"/>
      <c r="M354" s="61" t="str">
        <f t="shared" si="11"/>
        <v/>
      </c>
      <c r="N354" s="53"/>
      <c r="O354" s="61" t="str">
        <f t="shared" si="10"/>
        <v/>
      </c>
    </row>
    <row r="355" spans="1:15" x14ac:dyDescent="0.25">
      <c r="A355" s="56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3"/>
      <c r="M355" s="61" t="str">
        <f t="shared" si="11"/>
        <v/>
      </c>
      <c r="N355" s="53"/>
      <c r="O355" s="61" t="str">
        <f t="shared" si="10"/>
        <v/>
      </c>
    </row>
    <row r="356" spans="1:15" x14ac:dyDescent="0.25">
      <c r="A356" s="56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3"/>
      <c r="M356" s="61" t="str">
        <f t="shared" si="11"/>
        <v/>
      </c>
      <c r="N356" s="53"/>
      <c r="O356" s="61" t="str">
        <f t="shared" si="10"/>
        <v/>
      </c>
    </row>
    <row r="357" spans="1:15" x14ac:dyDescent="0.25">
      <c r="A357" s="56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3"/>
      <c r="M357" s="61" t="str">
        <f t="shared" si="11"/>
        <v/>
      </c>
      <c r="N357" s="53"/>
      <c r="O357" s="61" t="str">
        <f t="shared" si="10"/>
        <v/>
      </c>
    </row>
    <row r="358" spans="1:15" x14ac:dyDescent="0.25">
      <c r="A358" s="56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3"/>
      <c r="M358" s="61" t="str">
        <f t="shared" si="11"/>
        <v/>
      </c>
      <c r="N358" s="53"/>
      <c r="O358" s="61" t="str">
        <f t="shared" si="10"/>
        <v/>
      </c>
    </row>
    <row r="359" spans="1:15" x14ac:dyDescent="0.25">
      <c r="A359" s="56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61" t="str">
        <f t="shared" si="11"/>
        <v/>
      </c>
      <c r="N359" s="53"/>
      <c r="O359" s="61" t="str">
        <f t="shared" si="10"/>
        <v/>
      </c>
    </row>
    <row r="360" spans="1:15" x14ac:dyDescent="0.25">
      <c r="A360" s="56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3"/>
      <c r="M360" s="61" t="str">
        <f t="shared" si="11"/>
        <v/>
      </c>
      <c r="N360" s="53"/>
      <c r="O360" s="61" t="str">
        <f t="shared" si="10"/>
        <v/>
      </c>
    </row>
    <row r="361" spans="1:15" x14ac:dyDescent="0.25">
      <c r="A361" s="56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3"/>
      <c r="M361" s="61" t="str">
        <f t="shared" si="11"/>
        <v/>
      </c>
      <c r="N361" s="53"/>
      <c r="O361" s="61" t="str">
        <f t="shared" si="10"/>
        <v/>
      </c>
    </row>
    <row r="362" spans="1:15" x14ac:dyDescent="0.25">
      <c r="A362" s="56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3"/>
      <c r="M362" s="61" t="str">
        <f t="shared" si="11"/>
        <v/>
      </c>
      <c r="N362" s="53"/>
      <c r="O362" s="61" t="str">
        <f t="shared" si="10"/>
        <v/>
      </c>
    </row>
    <row r="363" spans="1:15" x14ac:dyDescent="0.25">
      <c r="A363" s="56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3"/>
      <c r="M363" s="61" t="str">
        <f t="shared" si="11"/>
        <v/>
      </c>
      <c r="N363" s="53"/>
      <c r="O363" s="61" t="str">
        <f t="shared" si="10"/>
        <v/>
      </c>
    </row>
    <row r="364" spans="1:15" x14ac:dyDescent="0.25">
      <c r="A364" s="56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3"/>
      <c r="M364" s="61" t="str">
        <f t="shared" si="11"/>
        <v/>
      </c>
      <c r="N364" s="53"/>
      <c r="O364" s="61" t="str">
        <f t="shared" si="10"/>
        <v/>
      </c>
    </row>
    <row r="365" spans="1:15" x14ac:dyDescent="0.25">
      <c r="A365" s="56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3"/>
      <c r="M365" s="61" t="str">
        <f t="shared" si="11"/>
        <v/>
      </c>
      <c r="N365" s="53"/>
      <c r="O365" s="61" t="str">
        <f t="shared" si="10"/>
        <v/>
      </c>
    </row>
    <row r="366" spans="1:15" x14ac:dyDescent="0.25">
      <c r="A366" s="56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3"/>
      <c r="M366" s="61" t="str">
        <f t="shared" si="11"/>
        <v/>
      </c>
      <c r="N366" s="53"/>
      <c r="O366" s="61" t="str">
        <f t="shared" si="10"/>
        <v/>
      </c>
    </row>
    <row r="367" spans="1:15" x14ac:dyDescent="0.25">
      <c r="A367" s="56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3"/>
      <c r="M367" s="61" t="str">
        <f t="shared" si="11"/>
        <v/>
      </c>
      <c r="N367" s="53"/>
      <c r="O367" s="61" t="str">
        <f t="shared" si="10"/>
        <v/>
      </c>
    </row>
    <row r="368" spans="1:15" x14ac:dyDescent="0.25">
      <c r="A368" s="56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3"/>
      <c r="M368" s="61" t="str">
        <f t="shared" si="11"/>
        <v/>
      </c>
      <c r="N368" s="53"/>
      <c r="O368" s="61" t="str">
        <f t="shared" si="10"/>
        <v/>
      </c>
    </row>
    <row r="369" spans="1:15" x14ac:dyDescent="0.25">
      <c r="A369" s="56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3"/>
      <c r="M369" s="61" t="str">
        <f t="shared" si="11"/>
        <v/>
      </c>
      <c r="N369" s="53"/>
      <c r="O369" s="61" t="str">
        <f t="shared" si="10"/>
        <v/>
      </c>
    </row>
    <row r="370" spans="1:15" x14ac:dyDescent="0.25">
      <c r="A370" s="56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3"/>
      <c r="M370" s="61" t="str">
        <f t="shared" si="11"/>
        <v/>
      </c>
      <c r="N370" s="53"/>
      <c r="O370" s="61" t="str">
        <f t="shared" si="10"/>
        <v/>
      </c>
    </row>
    <row r="371" spans="1:15" x14ac:dyDescent="0.25">
      <c r="A371" s="56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3"/>
      <c r="M371" s="61" t="str">
        <f t="shared" si="11"/>
        <v/>
      </c>
      <c r="N371" s="53"/>
      <c r="O371" s="61" t="str">
        <f t="shared" si="10"/>
        <v/>
      </c>
    </row>
    <row r="372" spans="1:15" x14ac:dyDescent="0.25">
      <c r="A372" s="56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3"/>
      <c r="M372" s="61" t="str">
        <f t="shared" si="11"/>
        <v/>
      </c>
      <c r="N372" s="53"/>
      <c r="O372" s="61" t="str">
        <f t="shared" si="10"/>
        <v/>
      </c>
    </row>
    <row r="373" spans="1:15" x14ac:dyDescent="0.25">
      <c r="A373" s="56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3"/>
      <c r="M373" s="61" t="str">
        <f t="shared" si="11"/>
        <v/>
      </c>
      <c r="N373" s="53"/>
      <c r="O373" s="61" t="str">
        <f t="shared" si="10"/>
        <v/>
      </c>
    </row>
    <row r="374" spans="1:15" x14ac:dyDescent="0.25">
      <c r="A374" s="56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3"/>
      <c r="M374" s="61" t="str">
        <f t="shared" si="11"/>
        <v/>
      </c>
      <c r="N374" s="53"/>
      <c r="O374" s="61" t="str">
        <f t="shared" si="10"/>
        <v/>
      </c>
    </row>
    <row r="375" spans="1:15" x14ac:dyDescent="0.25">
      <c r="A375" s="56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3"/>
      <c r="M375" s="61" t="str">
        <f t="shared" si="11"/>
        <v/>
      </c>
      <c r="N375" s="53"/>
      <c r="O375" s="61" t="str">
        <f t="shared" si="10"/>
        <v/>
      </c>
    </row>
    <row r="376" spans="1:15" x14ac:dyDescent="0.25">
      <c r="A376" s="56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3"/>
      <c r="M376" s="61" t="str">
        <f t="shared" si="11"/>
        <v/>
      </c>
      <c r="N376" s="53"/>
      <c r="O376" s="61" t="str">
        <f t="shared" si="10"/>
        <v/>
      </c>
    </row>
    <row r="377" spans="1:15" x14ac:dyDescent="0.25">
      <c r="A377" s="56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3"/>
      <c r="M377" s="61" t="str">
        <f t="shared" si="11"/>
        <v/>
      </c>
      <c r="N377" s="53"/>
      <c r="O377" s="61" t="str">
        <f t="shared" si="10"/>
        <v/>
      </c>
    </row>
    <row r="378" spans="1:15" x14ac:dyDescent="0.25">
      <c r="A378" s="56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3"/>
      <c r="M378" s="61" t="str">
        <f t="shared" si="11"/>
        <v/>
      </c>
      <c r="N378" s="53"/>
      <c r="O378" s="61" t="str">
        <f t="shared" si="10"/>
        <v/>
      </c>
    </row>
    <row r="379" spans="1:15" x14ac:dyDescent="0.25">
      <c r="A379" s="56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3"/>
      <c r="M379" s="61" t="str">
        <f t="shared" si="11"/>
        <v/>
      </c>
      <c r="N379" s="53"/>
      <c r="O379" s="61" t="str">
        <f t="shared" si="10"/>
        <v/>
      </c>
    </row>
    <row r="380" spans="1:15" x14ac:dyDescent="0.25">
      <c r="A380" s="56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3"/>
      <c r="M380" s="61" t="str">
        <f t="shared" si="11"/>
        <v/>
      </c>
      <c r="N380" s="53"/>
      <c r="O380" s="61" t="str">
        <f t="shared" si="10"/>
        <v/>
      </c>
    </row>
    <row r="381" spans="1:15" x14ac:dyDescent="0.25">
      <c r="A381" s="56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3"/>
      <c r="M381" s="61" t="str">
        <f t="shared" si="11"/>
        <v/>
      </c>
      <c r="N381" s="53"/>
      <c r="O381" s="61" t="str">
        <f t="shared" si="10"/>
        <v/>
      </c>
    </row>
    <row r="382" spans="1:15" x14ac:dyDescent="0.25">
      <c r="A382" s="56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3"/>
      <c r="M382" s="61" t="str">
        <f t="shared" si="11"/>
        <v/>
      </c>
      <c r="N382" s="53"/>
      <c r="O382" s="61" t="str">
        <f t="shared" si="10"/>
        <v/>
      </c>
    </row>
    <row r="383" spans="1:15" x14ac:dyDescent="0.25">
      <c r="A383" s="56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3"/>
      <c r="M383" s="61" t="str">
        <f t="shared" si="11"/>
        <v/>
      </c>
      <c r="N383" s="53"/>
      <c r="O383" s="61" t="str">
        <f t="shared" si="10"/>
        <v/>
      </c>
    </row>
    <row r="384" spans="1:15" x14ac:dyDescent="0.25">
      <c r="A384" s="56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3"/>
      <c r="M384" s="61" t="str">
        <f t="shared" si="11"/>
        <v/>
      </c>
      <c r="N384" s="53"/>
      <c r="O384" s="61" t="str">
        <f t="shared" si="10"/>
        <v/>
      </c>
    </row>
    <row r="385" spans="1:15" x14ac:dyDescent="0.25">
      <c r="A385" s="56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3"/>
      <c r="M385" s="61" t="str">
        <f t="shared" si="11"/>
        <v/>
      </c>
      <c r="N385" s="53"/>
      <c r="O385" s="61" t="str">
        <f t="shared" si="10"/>
        <v/>
      </c>
    </row>
    <row r="386" spans="1:15" x14ac:dyDescent="0.25">
      <c r="A386" s="56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3"/>
      <c r="M386" s="61" t="str">
        <f t="shared" si="11"/>
        <v/>
      </c>
      <c r="N386" s="53"/>
      <c r="O386" s="61" t="str">
        <f t="shared" si="10"/>
        <v/>
      </c>
    </row>
    <row r="387" spans="1:15" x14ac:dyDescent="0.25">
      <c r="A387" s="56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3"/>
      <c r="M387" s="61" t="str">
        <f t="shared" si="11"/>
        <v/>
      </c>
      <c r="N387" s="53"/>
      <c r="O387" s="61" t="str">
        <f t="shared" si="10"/>
        <v/>
      </c>
    </row>
    <row r="388" spans="1:15" x14ac:dyDescent="0.25">
      <c r="A388" s="56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3"/>
      <c r="M388" s="61" t="str">
        <f t="shared" si="11"/>
        <v/>
      </c>
      <c r="N388" s="53"/>
      <c r="O388" s="61" t="str">
        <f t="shared" si="10"/>
        <v/>
      </c>
    </row>
    <row r="389" spans="1:15" x14ac:dyDescent="0.25">
      <c r="A389" s="56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3"/>
      <c r="M389" s="61" t="str">
        <f t="shared" si="11"/>
        <v/>
      </c>
      <c r="N389" s="53"/>
      <c r="O389" s="61" t="str">
        <f t="shared" si="10"/>
        <v/>
      </c>
    </row>
    <row r="390" spans="1:15" x14ac:dyDescent="0.25">
      <c r="A390" s="56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3"/>
      <c r="M390" s="61" t="str">
        <f t="shared" si="11"/>
        <v/>
      </c>
      <c r="N390" s="53"/>
      <c r="O390" s="61" t="str">
        <f t="shared" si="10"/>
        <v/>
      </c>
    </row>
    <row r="391" spans="1:15" x14ac:dyDescent="0.25">
      <c r="A391" s="56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3"/>
      <c r="M391" s="61" t="str">
        <f t="shared" si="11"/>
        <v/>
      </c>
      <c r="N391" s="53"/>
      <c r="O391" s="61" t="str">
        <f t="shared" si="10"/>
        <v/>
      </c>
    </row>
    <row r="392" spans="1:15" x14ac:dyDescent="0.25">
      <c r="A392" s="56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3"/>
      <c r="M392" s="61" t="str">
        <f t="shared" si="11"/>
        <v/>
      </c>
      <c r="N392" s="53"/>
      <c r="O392" s="61" t="str">
        <f t="shared" si="10"/>
        <v/>
      </c>
    </row>
    <row r="393" spans="1:15" x14ac:dyDescent="0.25">
      <c r="A393" s="56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3"/>
      <c r="M393" s="61" t="str">
        <f t="shared" si="11"/>
        <v/>
      </c>
      <c r="N393" s="53"/>
      <c r="O393" s="61" t="str">
        <f t="shared" si="10"/>
        <v/>
      </c>
    </row>
    <row r="394" spans="1:15" x14ac:dyDescent="0.25">
      <c r="A394" s="56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3"/>
      <c r="M394" s="61" t="str">
        <f t="shared" si="11"/>
        <v/>
      </c>
      <c r="N394" s="53"/>
      <c r="O394" s="61" t="str">
        <f t="shared" si="10"/>
        <v/>
      </c>
    </row>
    <row r="395" spans="1:15" x14ac:dyDescent="0.25">
      <c r="A395" s="56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3"/>
      <c r="M395" s="61" t="str">
        <f t="shared" si="11"/>
        <v/>
      </c>
      <c r="N395" s="53"/>
      <c r="O395" s="61" t="str">
        <f t="shared" si="10"/>
        <v/>
      </c>
    </row>
    <row r="396" spans="1:15" x14ac:dyDescent="0.25">
      <c r="A396" s="56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3"/>
      <c r="M396" s="61" t="str">
        <f t="shared" si="11"/>
        <v/>
      </c>
      <c r="N396" s="53"/>
      <c r="O396" s="61" t="str">
        <f t="shared" si="10"/>
        <v/>
      </c>
    </row>
    <row r="397" spans="1:15" x14ac:dyDescent="0.25">
      <c r="A397" s="56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3"/>
      <c r="M397" s="61" t="str">
        <f t="shared" si="11"/>
        <v/>
      </c>
      <c r="N397" s="53"/>
      <c r="O397" s="61" t="str">
        <f t="shared" ref="O397:O460" si="12">IF($I$7="","",IF(N397="","",IF(N397&lt;=$I$7,"Accept", "Reject")))</f>
        <v/>
      </c>
    </row>
    <row r="398" spans="1:15" x14ac:dyDescent="0.25">
      <c r="A398" s="56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3"/>
      <c r="M398" s="61" t="str">
        <f t="shared" ref="M398:M461" si="13">IF($I$6="","",IF(OR(L398="",K398=""),"",IF($I$6=100,IF(AND((L398/K398)&lt;2.2,L398&gt;800),"Accept","Reject"),IF($I$6=95,IF(AND((L398/K398)&lt;2.2,L398&gt;600),"Accept","Reject"),IF($I$6=90,IF(AND((L398/K398)&lt;2.2,L398&gt;400),"Accept","Reject"))))))</f>
        <v/>
      </c>
      <c r="N398" s="53"/>
      <c r="O398" s="61" t="str">
        <f t="shared" si="12"/>
        <v/>
      </c>
    </row>
    <row r="399" spans="1:15" x14ac:dyDescent="0.25">
      <c r="A399" s="56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3"/>
      <c r="M399" s="61" t="str">
        <f t="shared" si="13"/>
        <v/>
      </c>
      <c r="N399" s="53"/>
      <c r="O399" s="61" t="str">
        <f t="shared" si="12"/>
        <v/>
      </c>
    </row>
    <row r="400" spans="1:15" x14ac:dyDescent="0.25">
      <c r="A400" s="56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3"/>
      <c r="M400" s="61" t="str">
        <f t="shared" si="13"/>
        <v/>
      </c>
      <c r="N400" s="53"/>
      <c r="O400" s="61" t="str">
        <f t="shared" si="12"/>
        <v/>
      </c>
    </row>
    <row r="401" spans="1:15" x14ac:dyDescent="0.25">
      <c r="A401" s="56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3"/>
      <c r="M401" s="61" t="str">
        <f t="shared" si="13"/>
        <v/>
      </c>
      <c r="N401" s="53"/>
      <c r="O401" s="61" t="str">
        <f t="shared" si="12"/>
        <v/>
      </c>
    </row>
    <row r="402" spans="1:15" x14ac:dyDescent="0.25">
      <c r="A402" s="56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3"/>
      <c r="M402" s="61" t="str">
        <f t="shared" si="13"/>
        <v/>
      </c>
      <c r="N402" s="53"/>
      <c r="O402" s="61" t="str">
        <f t="shared" si="12"/>
        <v/>
      </c>
    </row>
    <row r="403" spans="1:15" x14ac:dyDescent="0.25">
      <c r="A403" s="56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3"/>
      <c r="M403" s="61" t="str">
        <f t="shared" si="13"/>
        <v/>
      </c>
      <c r="N403" s="53"/>
      <c r="O403" s="61" t="str">
        <f t="shared" si="12"/>
        <v/>
      </c>
    </row>
    <row r="404" spans="1:15" x14ac:dyDescent="0.25">
      <c r="A404" s="56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3"/>
      <c r="M404" s="61" t="str">
        <f t="shared" si="13"/>
        <v/>
      </c>
      <c r="N404" s="53"/>
      <c r="O404" s="61" t="str">
        <f t="shared" si="12"/>
        <v/>
      </c>
    </row>
    <row r="405" spans="1:15" x14ac:dyDescent="0.25">
      <c r="A405" s="56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3"/>
      <c r="M405" s="61" t="str">
        <f t="shared" si="13"/>
        <v/>
      </c>
      <c r="N405" s="53"/>
      <c r="O405" s="61" t="str">
        <f t="shared" si="12"/>
        <v/>
      </c>
    </row>
    <row r="406" spans="1:15" x14ac:dyDescent="0.25">
      <c r="A406" s="56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3"/>
      <c r="M406" s="61" t="str">
        <f t="shared" si="13"/>
        <v/>
      </c>
      <c r="N406" s="53"/>
      <c r="O406" s="61" t="str">
        <f t="shared" si="12"/>
        <v/>
      </c>
    </row>
    <row r="407" spans="1:15" x14ac:dyDescent="0.25">
      <c r="A407" s="56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3"/>
      <c r="M407" s="61" t="str">
        <f t="shared" si="13"/>
        <v/>
      </c>
      <c r="N407" s="53"/>
      <c r="O407" s="61" t="str">
        <f t="shared" si="12"/>
        <v/>
      </c>
    </row>
    <row r="408" spans="1:15" x14ac:dyDescent="0.25">
      <c r="A408" s="56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3"/>
      <c r="M408" s="61" t="str">
        <f t="shared" si="13"/>
        <v/>
      </c>
      <c r="N408" s="53"/>
      <c r="O408" s="61" t="str">
        <f t="shared" si="12"/>
        <v/>
      </c>
    </row>
    <row r="409" spans="1:15" x14ac:dyDescent="0.25">
      <c r="A409" s="56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3"/>
      <c r="M409" s="61" t="str">
        <f t="shared" si="13"/>
        <v/>
      </c>
      <c r="N409" s="53"/>
      <c r="O409" s="61" t="str">
        <f t="shared" si="12"/>
        <v/>
      </c>
    </row>
    <row r="410" spans="1:15" x14ac:dyDescent="0.25">
      <c r="A410" s="56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3"/>
      <c r="M410" s="61" t="str">
        <f t="shared" si="13"/>
        <v/>
      </c>
      <c r="N410" s="53"/>
      <c r="O410" s="61" t="str">
        <f t="shared" si="12"/>
        <v/>
      </c>
    </row>
    <row r="411" spans="1:15" x14ac:dyDescent="0.25">
      <c r="A411" s="56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3"/>
      <c r="M411" s="61" t="str">
        <f t="shared" si="13"/>
        <v/>
      </c>
      <c r="N411" s="53"/>
      <c r="O411" s="61" t="str">
        <f t="shared" si="12"/>
        <v/>
      </c>
    </row>
    <row r="412" spans="1:15" x14ac:dyDescent="0.25">
      <c r="A412" s="56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3"/>
      <c r="M412" s="61" t="str">
        <f t="shared" si="13"/>
        <v/>
      </c>
      <c r="N412" s="53"/>
      <c r="O412" s="61" t="str">
        <f t="shared" si="12"/>
        <v/>
      </c>
    </row>
    <row r="413" spans="1:15" x14ac:dyDescent="0.25">
      <c r="A413" s="56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3"/>
      <c r="M413" s="61" t="str">
        <f t="shared" si="13"/>
        <v/>
      </c>
      <c r="N413" s="53"/>
      <c r="O413" s="61" t="str">
        <f t="shared" si="12"/>
        <v/>
      </c>
    </row>
    <row r="414" spans="1:15" x14ac:dyDescent="0.25">
      <c r="A414" s="56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3"/>
      <c r="M414" s="61" t="str">
        <f t="shared" si="13"/>
        <v/>
      </c>
      <c r="N414" s="53"/>
      <c r="O414" s="61" t="str">
        <f t="shared" si="12"/>
        <v/>
      </c>
    </row>
    <row r="415" spans="1:15" x14ac:dyDescent="0.25">
      <c r="A415" s="56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3"/>
      <c r="M415" s="61" t="str">
        <f t="shared" si="13"/>
        <v/>
      </c>
      <c r="N415" s="53"/>
      <c r="O415" s="61" t="str">
        <f t="shared" si="12"/>
        <v/>
      </c>
    </row>
    <row r="416" spans="1:15" x14ac:dyDescent="0.25">
      <c r="A416" s="56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3"/>
      <c r="M416" s="61" t="str">
        <f t="shared" si="13"/>
        <v/>
      </c>
      <c r="N416" s="53"/>
      <c r="O416" s="61" t="str">
        <f t="shared" si="12"/>
        <v/>
      </c>
    </row>
    <row r="417" spans="1:15" x14ac:dyDescent="0.25">
      <c r="A417" s="56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3"/>
      <c r="M417" s="61" t="str">
        <f t="shared" si="13"/>
        <v/>
      </c>
      <c r="N417" s="53"/>
      <c r="O417" s="61" t="str">
        <f t="shared" si="12"/>
        <v/>
      </c>
    </row>
    <row r="418" spans="1:15" x14ac:dyDescent="0.25">
      <c r="A418" s="56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3"/>
      <c r="M418" s="61" t="str">
        <f t="shared" si="13"/>
        <v/>
      </c>
      <c r="N418" s="53"/>
      <c r="O418" s="61" t="str">
        <f t="shared" si="12"/>
        <v/>
      </c>
    </row>
    <row r="419" spans="1:15" x14ac:dyDescent="0.25">
      <c r="A419" s="56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3"/>
      <c r="M419" s="61" t="str">
        <f t="shared" si="13"/>
        <v/>
      </c>
      <c r="N419" s="53"/>
      <c r="O419" s="61" t="str">
        <f t="shared" si="12"/>
        <v/>
      </c>
    </row>
    <row r="420" spans="1:15" x14ac:dyDescent="0.25">
      <c r="A420" s="56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3"/>
      <c r="M420" s="61" t="str">
        <f t="shared" si="13"/>
        <v/>
      </c>
      <c r="N420" s="53"/>
      <c r="O420" s="61" t="str">
        <f t="shared" si="12"/>
        <v/>
      </c>
    </row>
    <row r="421" spans="1:15" x14ac:dyDescent="0.25">
      <c r="A421" s="56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3"/>
      <c r="M421" s="61" t="str">
        <f t="shared" si="13"/>
        <v/>
      </c>
      <c r="N421" s="53"/>
      <c r="O421" s="61" t="str">
        <f t="shared" si="12"/>
        <v/>
      </c>
    </row>
    <row r="422" spans="1:15" x14ac:dyDescent="0.25">
      <c r="A422" s="56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3"/>
      <c r="M422" s="61" t="str">
        <f t="shared" si="13"/>
        <v/>
      </c>
      <c r="N422" s="53"/>
      <c r="O422" s="61" t="str">
        <f t="shared" si="12"/>
        <v/>
      </c>
    </row>
    <row r="423" spans="1:15" x14ac:dyDescent="0.25">
      <c r="A423" s="56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3"/>
      <c r="M423" s="61" t="str">
        <f t="shared" si="13"/>
        <v/>
      </c>
      <c r="N423" s="53"/>
      <c r="O423" s="61" t="str">
        <f t="shared" si="12"/>
        <v/>
      </c>
    </row>
    <row r="424" spans="1:15" x14ac:dyDescent="0.25">
      <c r="A424" s="56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3"/>
      <c r="M424" s="61" t="str">
        <f t="shared" si="13"/>
        <v/>
      </c>
      <c r="N424" s="53"/>
      <c r="O424" s="61" t="str">
        <f t="shared" si="12"/>
        <v/>
      </c>
    </row>
    <row r="425" spans="1:15" x14ac:dyDescent="0.25">
      <c r="A425" s="56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3"/>
      <c r="M425" s="61" t="str">
        <f t="shared" si="13"/>
        <v/>
      </c>
      <c r="N425" s="53"/>
      <c r="O425" s="61" t="str">
        <f t="shared" si="12"/>
        <v/>
      </c>
    </row>
    <row r="426" spans="1:15" x14ac:dyDescent="0.25">
      <c r="A426" s="56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3"/>
      <c r="M426" s="61" t="str">
        <f t="shared" si="13"/>
        <v/>
      </c>
      <c r="N426" s="53"/>
      <c r="O426" s="61" t="str">
        <f t="shared" si="12"/>
        <v/>
      </c>
    </row>
    <row r="427" spans="1:15" x14ac:dyDescent="0.25">
      <c r="A427" s="56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3"/>
      <c r="M427" s="61" t="str">
        <f t="shared" si="13"/>
        <v/>
      </c>
      <c r="N427" s="53"/>
      <c r="O427" s="61" t="str">
        <f t="shared" si="12"/>
        <v/>
      </c>
    </row>
    <row r="428" spans="1:15" x14ac:dyDescent="0.25">
      <c r="A428" s="56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3"/>
      <c r="M428" s="61" t="str">
        <f t="shared" si="13"/>
        <v/>
      </c>
      <c r="N428" s="53"/>
      <c r="O428" s="61" t="str">
        <f t="shared" si="12"/>
        <v/>
      </c>
    </row>
    <row r="429" spans="1:15" x14ac:dyDescent="0.25">
      <c r="A429" s="56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3"/>
      <c r="M429" s="61" t="str">
        <f t="shared" si="13"/>
        <v/>
      </c>
      <c r="N429" s="53"/>
      <c r="O429" s="61" t="str">
        <f t="shared" si="12"/>
        <v/>
      </c>
    </row>
    <row r="430" spans="1:15" x14ac:dyDescent="0.25">
      <c r="A430" s="56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3"/>
      <c r="M430" s="61" t="str">
        <f t="shared" si="13"/>
        <v/>
      </c>
      <c r="N430" s="53"/>
      <c r="O430" s="61" t="str">
        <f t="shared" si="12"/>
        <v/>
      </c>
    </row>
    <row r="431" spans="1:15" x14ac:dyDescent="0.25">
      <c r="A431" s="56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3"/>
      <c r="M431" s="61" t="str">
        <f t="shared" si="13"/>
        <v/>
      </c>
      <c r="N431" s="53"/>
      <c r="O431" s="61" t="str">
        <f t="shared" si="12"/>
        <v/>
      </c>
    </row>
    <row r="432" spans="1:15" x14ac:dyDescent="0.25">
      <c r="A432" s="56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3"/>
      <c r="M432" s="61" t="str">
        <f t="shared" si="13"/>
        <v/>
      </c>
      <c r="N432" s="53"/>
      <c r="O432" s="61" t="str">
        <f t="shared" si="12"/>
        <v/>
      </c>
    </row>
    <row r="433" spans="1:15" x14ac:dyDescent="0.25">
      <c r="A433" s="56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3"/>
      <c r="M433" s="61" t="str">
        <f t="shared" si="13"/>
        <v/>
      </c>
      <c r="N433" s="53"/>
      <c r="O433" s="61" t="str">
        <f t="shared" si="12"/>
        <v/>
      </c>
    </row>
    <row r="434" spans="1:15" x14ac:dyDescent="0.25">
      <c r="A434" s="56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3"/>
      <c r="M434" s="61" t="str">
        <f t="shared" si="13"/>
        <v/>
      </c>
      <c r="N434" s="53"/>
      <c r="O434" s="61" t="str">
        <f t="shared" si="12"/>
        <v/>
      </c>
    </row>
    <row r="435" spans="1:15" x14ac:dyDescent="0.25">
      <c r="A435" s="56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3"/>
      <c r="M435" s="61" t="str">
        <f t="shared" si="13"/>
        <v/>
      </c>
      <c r="N435" s="53"/>
      <c r="O435" s="61" t="str">
        <f t="shared" si="12"/>
        <v/>
      </c>
    </row>
    <row r="436" spans="1:15" x14ac:dyDescent="0.25">
      <c r="A436" s="56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3"/>
      <c r="M436" s="61" t="str">
        <f t="shared" si="13"/>
        <v/>
      </c>
      <c r="N436" s="53"/>
      <c r="O436" s="61" t="str">
        <f t="shared" si="12"/>
        <v/>
      </c>
    </row>
    <row r="437" spans="1:15" x14ac:dyDescent="0.25">
      <c r="A437" s="56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3"/>
      <c r="M437" s="61" t="str">
        <f t="shared" si="13"/>
        <v/>
      </c>
      <c r="N437" s="53"/>
      <c r="O437" s="61" t="str">
        <f t="shared" si="12"/>
        <v/>
      </c>
    </row>
    <row r="438" spans="1:15" x14ac:dyDescent="0.25">
      <c r="A438" s="56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3"/>
      <c r="M438" s="61" t="str">
        <f t="shared" si="13"/>
        <v/>
      </c>
      <c r="N438" s="53"/>
      <c r="O438" s="61" t="str">
        <f t="shared" si="12"/>
        <v/>
      </c>
    </row>
    <row r="439" spans="1:15" x14ac:dyDescent="0.25">
      <c r="A439" s="56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3"/>
      <c r="M439" s="61" t="str">
        <f t="shared" si="13"/>
        <v/>
      </c>
      <c r="N439" s="53"/>
      <c r="O439" s="61" t="str">
        <f t="shared" si="12"/>
        <v/>
      </c>
    </row>
    <row r="440" spans="1:15" x14ac:dyDescent="0.25">
      <c r="A440" s="56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3"/>
      <c r="M440" s="61" t="str">
        <f t="shared" si="13"/>
        <v/>
      </c>
      <c r="N440" s="53"/>
      <c r="O440" s="61" t="str">
        <f t="shared" si="12"/>
        <v/>
      </c>
    </row>
    <row r="441" spans="1:15" x14ac:dyDescent="0.25">
      <c r="A441" s="56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3"/>
      <c r="M441" s="61" t="str">
        <f t="shared" si="13"/>
        <v/>
      </c>
      <c r="N441" s="53"/>
      <c r="O441" s="61" t="str">
        <f t="shared" si="12"/>
        <v/>
      </c>
    </row>
    <row r="442" spans="1:15" x14ac:dyDescent="0.25">
      <c r="A442" s="56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3"/>
      <c r="M442" s="61" t="str">
        <f t="shared" si="13"/>
        <v/>
      </c>
      <c r="N442" s="53"/>
      <c r="O442" s="61" t="str">
        <f t="shared" si="12"/>
        <v/>
      </c>
    </row>
    <row r="443" spans="1:15" x14ac:dyDescent="0.25">
      <c r="A443" s="56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3"/>
      <c r="M443" s="61" t="str">
        <f t="shared" si="13"/>
        <v/>
      </c>
      <c r="N443" s="53"/>
      <c r="O443" s="61" t="str">
        <f t="shared" si="12"/>
        <v/>
      </c>
    </row>
    <row r="444" spans="1:15" x14ac:dyDescent="0.25">
      <c r="A444" s="56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3"/>
      <c r="M444" s="61" t="str">
        <f t="shared" si="13"/>
        <v/>
      </c>
      <c r="N444" s="53"/>
      <c r="O444" s="61" t="str">
        <f t="shared" si="12"/>
        <v/>
      </c>
    </row>
    <row r="445" spans="1:15" x14ac:dyDescent="0.25">
      <c r="A445" s="56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3"/>
      <c r="M445" s="61" t="str">
        <f t="shared" si="13"/>
        <v/>
      </c>
      <c r="N445" s="53"/>
      <c r="O445" s="61" t="str">
        <f t="shared" si="12"/>
        <v/>
      </c>
    </row>
    <row r="446" spans="1:15" x14ac:dyDescent="0.25">
      <c r="A446" s="56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3"/>
      <c r="M446" s="61" t="str">
        <f t="shared" si="13"/>
        <v/>
      </c>
      <c r="N446" s="53"/>
      <c r="O446" s="61" t="str">
        <f t="shared" si="12"/>
        <v/>
      </c>
    </row>
    <row r="447" spans="1:15" x14ac:dyDescent="0.25">
      <c r="A447" s="56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3"/>
      <c r="M447" s="61" t="str">
        <f t="shared" si="13"/>
        <v/>
      </c>
      <c r="N447" s="53"/>
      <c r="O447" s="61" t="str">
        <f t="shared" si="12"/>
        <v/>
      </c>
    </row>
    <row r="448" spans="1:15" x14ac:dyDescent="0.25">
      <c r="A448" s="56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3"/>
      <c r="M448" s="61" t="str">
        <f t="shared" si="13"/>
        <v/>
      </c>
      <c r="N448" s="53"/>
      <c r="O448" s="61" t="str">
        <f t="shared" si="12"/>
        <v/>
      </c>
    </row>
    <row r="449" spans="1:15" x14ac:dyDescent="0.25">
      <c r="A449" s="56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3"/>
      <c r="M449" s="61" t="str">
        <f t="shared" si="13"/>
        <v/>
      </c>
      <c r="N449" s="53"/>
      <c r="O449" s="61" t="str">
        <f t="shared" si="12"/>
        <v/>
      </c>
    </row>
    <row r="450" spans="1:15" x14ac:dyDescent="0.25">
      <c r="A450" s="56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3"/>
      <c r="M450" s="61" t="str">
        <f t="shared" si="13"/>
        <v/>
      </c>
      <c r="N450" s="53"/>
      <c r="O450" s="61" t="str">
        <f t="shared" si="12"/>
        <v/>
      </c>
    </row>
    <row r="451" spans="1:15" x14ac:dyDescent="0.25">
      <c r="A451" s="56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3"/>
      <c r="M451" s="61" t="str">
        <f t="shared" si="13"/>
        <v/>
      </c>
      <c r="N451" s="53"/>
      <c r="O451" s="61" t="str">
        <f t="shared" si="12"/>
        <v/>
      </c>
    </row>
    <row r="452" spans="1:15" x14ac:dyDescent="0.25">
      <c r="A452" s="56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3"/>
      <c r="M452" s="61" t="str">
        <f t="shared" si="13"/>
        <v/>
      </c>
      <c r="N452" s="53"/>
      <c r="O452" s="61" t="str">
        <f t="shared" si="12"/>
        <v/>
      </c>
    </row>
    <row r="453" spans="1:15" x14ac:dyDescent="0.25">
      <c r="A453" s="56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3"/>
      <c r="M453" s="61" t="str">
        <f t="shared" si="13"/>
        <v/>
      </c>
      <c r="N453" s="53"/>
      <c r="O453" s="61" t="str">
        <f t="shared" si="12"/>
        <v/>
      </c>
    </row>
    <row r="454" spans="1:15" x14ac:dyDescent="0.25">
      <c r="A454" s="56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3"/>
      <c r="M454" s="61" t="str">
        <f t="shared" si="13"/>
        <v/>
      </c>
      <c r="N454" s="53"/>
      <c r="O454" s="61" t="str">
        <f t="shared" si="12"/>
        <v/>
      </c>
    </row>
    <row r="455" spans="1:15" x14ac:dyDescent="0.25">
      <c r="A455" s="56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3"/>
      <c r="M455" s="61" t="str">
        <f t="shared" si="13"/>
        <v/>
      </c>
      <c r="N455" s="53"/>
      <c r="O455" s="61" t="str">
        <f t="shared" si="12"/>
        <v/>
      </c>
    </row>
    <row r="456" spans="1:15" x14ac:dyDescent="0.25">
      <c r="A456" s="56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3"/>
      <c r="M456" s="61" t="str">
        <f t="shared" si="13"/>
        <v/>
      </c>
      <c r="N456" s="53"/>
      <c r="O456" s="61" t="str">
        <f t="shared" si="12"/>
        <v/>
      </c>
    </row>
    <row r="457" spans="1:15" x14ac:dyDescent="0.25">
      <c r="A457" s="56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3"/>
      <c r="M457" s="61" t="str">
        <f t="shared" si="13"/>
        <v/>
      </c>
      <c r="N457" s="53"/>
      <c r="O457" s="61" t="str">
        <f t="shared" si="12"/>
        <v/>
      </c>
    </row>
    <row r="458" spans="1:15" x14ac:dyDescent="0.25">
      <c r="A458" s="56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3"/>
      <c r="M458" s="61" t="str">
        <f t="shared" si="13"/>
        <v/>
      </c>
      <c r="N458" s="53"/>
      <c r="O458" s="61" t="str">
        <f t="shared" si="12"/>
        <v/>
      </c>
    </row>
    <row r="459" spans="1:15" x14ac:dyDescent="0.25">
      <c r="A459" s="56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3"/>
      <c r="M459" s="61" t="str">
        <f t="shared" si="13"/>
        <v/>
      </c>
      <c r="N459" s="53"/>
      <c r="O459" s="61" t="str">
        <f t="shared" si="12"/>
        <v/>
      </c>
    </row>
    <row r="460" spans="1:15" x14ac:dyDescent="0.25">
      <c r="A460" s="56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3"/>
      <c r="M460" s="61" t="str">
        <f t="shared" si="13"/>
        <v/>
      </c>
      <c r="N460" s="53"/>
      <c r="O460" s="61" t="str">
        <f t="shared" si="12"/>
        <v/>
      </c>
    </row>
    <row r="461" spans="1:15" x14ac:dyDescent="0.25">
      <c r="A461" s="56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3"/>
      <c r="M461" s="61" t="str">
        <f t="shared" si="13"/>
        <v/>
      </c>
      <c r="N461" s="53"/>
      <c r="O461" s="61" t="str">
        <f t="shared" ref="O461:O524" si="14">IF($I$7="","",IF(N461="","",IF(N461&lt;=$I$7,"Accept", "Reject")))</f>
        <v/>
      </c>
    </row>
    <row r="462" spans="1:15" x14ac:dyDescent="0.25">
      <c r="A462" s="56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3"/>
      <c r="M462" s="61" t="str">
        <f t="shared" ref="M462:M525" si="15">IF($I$6="","",IF(OR(L462="",K462=""),"",IF($I$6=100,IF(AND((L462/K462)&lt;2.2,L462&gt;800),"Accept","Reject"),IF($I$6=95,IF(AND((L462/K462)&lt;2.2,L462&gt;600),"Accept","Reject"),IF($I$6=90,IF(AND((L462/K462)&lt;2.2,L462&gt;400),"Accept","Reject"))))))</f>
        <v/>
      </c>
      <c r="N462" s="53"/>
      <c r="O462" s="61" t="str">
        <f t="shared" si="14"/>
        <v/>
      </c>
    </row>
    <row r="463" spans="1:15" x14ac:dyDescent="0.25">
      <c r="A463" s="56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3"/>
      <c r="M463" s="61" t="str">
        <f t="shared" si="15"/>
        <v/>
      </c>
      <c r="N463" s="53"/>
      <c r="O463" s="61" t="str">
        <f t="shared" si="14"/>
        <v/>
      </c>
    </row>
    <row r="464" spans="1:15" x14ac:dyDescent="0.25">
      <c r="A464" s="56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3"/>
      <c r="M464" s="61" t="str">
        <f t="shared" si="15"/>
        <v/>
      </c>
      <c r="N464" s="53"/>
      <c r="O464" s="61" t="str">
        <f t="shared" si="14"/>
        <v/>
      </c>
    </row>
    <row r="465" spans="1:15" x14ac:dyDescent="0.25">
      <c r="A465" s="56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3"/>
      <c r="M465" s="61" t="str">
        <f t="shared" si="15"/>
        <v/>
      </c>
      <c r="N465" s="53"/>
      <c r="O465" s="61" t="str">
        <f t="shared" si="14"/>
        <v/>
      </c>
    </row>
    <row r="466" spans="1:15" x14ac:dyDescent="0.25">
      <c r="A466" s="56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3"/>
      <c r="M466" s="61" t="str">
        <f t="shared" si="15"/>
        <v/>
      </c>
      <c r="N466" s="53"/>
      <c r="O466" s="61" t="str">
        <f t="shared" si="14"/>
        <v/>
      </c>
    </row>
    <row r="467" spans="1:15" x14ac:dyDescent="0.25">
      <c r="A467" s="56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3"/>
      <c r="M467" s="61" t="str">
        <f t="shared" si="15"/>
        <v/>
      </c>
      <c r="N467" s="53"/>
      <c r="O467" s="61" t="str">
        <f t="shared" si="14"/>
        <v/>
      </c>
    </row>
    <row r="468" spans="1:15" x14ac:dyDescent="0.25">
      <c r="A468" s="56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3"/>
      <c r="M468" s="61" t="str">
        <f t="shared" si="15"/>
        <v/>
      </c>
      <c r="N468" s="53"/>
      <c r="O468" s="61" t="str">
        <f t="shared" si="14"/>
        <v/>
      </c>
    </row>
    <row r="469" spans="1:15" x14ac:dyDescent="0.25">
      <c r="A469" s="56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3"/>
      <c r="M469" s="61" t="str">
        <f t="shared" si="15"/>
        <v/>
      </c>
      <c r="N469" s="53"/>
      <c r="O469" s="61" t="str">
        <f t="shared" si="14"/>
        <v/>
      </c>
    </row>
    <row r="470" spans="1:15" x14ac:dyDescent="0.25">
      <c r="A470" s="56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3"/>
      <c r="M470" s="61" t="str">
        <f t="shared" si="15"/>
        <v/>
      </c>
      <c r="N470" s="53"/>
      <c r="O470" s="61" t="str">
        <f t="shared" si="14"/>
        <v/>
      </c>
    </row>
    <row r="471" spans="1:15" x14ac:dyDescent="0.25">
      <c r="A471" s="56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3"/>
      <c r="M471" s="61" t="str">
        <f t="shared" si="15"/>
        <v/>
      </c>
      <c r="N471" s="53"/>
      <c r="O471" s="61" t="str">
        <f t="shared" si="14"/>
        <v/>
      </c>
    </row>
    <row r="472" spans="1:15" x14ac:dyDescent="0.25">
      <c r="A472" s="56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3"/>
      <c r="M472" s="61" t="str">
        <f t="shared" si="15"/>
        <v/>
      </c>
      <c r="N472" s="53"/>
      <c r="O472" s="61" t="str">
        <f t="shared" si="14"/>
        <v/>
      </c>
    </row>
    <row r="473" spans="1:15" x14ac:dyDescent="0.25">
      <c r="A473" s="56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3"/>
      <c r="M473" s="61" t="str">
        <f t="shared" si="15"/>
        <v/>
      </c>
      <c r="N473" s="53"/>
      <c r="O473" s="61" t="str">
        <f t="shared" si="14"/>
        <v/>
      </c>
    </row>
    <row r="474" spans="1:15" x14ac:dyDescent="0.25">
      <c r="A474" s="56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3"/>
      <c r="M474" s="61" t="str">
        <f t="shared" si="15"/>
        <v/>
      </c>
      <c r="N474" s="53"/>
      <c r="O474" s="61" t="str">
        <f t="shared" si="14"/>
        <v/>
      </c>
    </row>
    <row r="475" spans="1:15" x14ac:dyDescent="0.25">
      <c r="A475" s="56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3"/>
      <c r="M475" s="61" t="str">
        <f t="shared" si="15"/>
        <v/>
      </c>
      <c r="N475" s="53"/>
      <c r="O475" s="61" t="str">
        <f t="shared" si="14"/>
        <v/>
      </c>
    </row>
    <row r="476" spans="1:15" x14ac:dyDescent="0.25">
      <c r="A476" s="56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3"/>
      <c r="M476" s="61" t="str">
        <f t="shared" si="15"/>
        <v/>
      </c>
      <c r="N476" s="53"/>
      <c r="O476" s="61" t="str">
        <f t="shared" si="14"/>
        <v/>
      </c>
    </row>
    <row r="477" spans="1:15" x14ac:dyDescent="0.25">
      <c r="A477" s="56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3"/>
      <c r="M477" s="61" t="str">
        <f t="shared" si="15"/>
        <v/>
      </c>
      <c r="N477" s="53"/>
      <c r="O477" s="61" t="str">
        <f t="shared" si="14"/>
        <v/>
      </c>
    </row>
    <row r="478" spans="1:15" x14ac:dyDescent="0.25">
      <c r="A478" s="56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3"/>
      <c r="M478" s="61" t="str">
        <f t="shared" si="15"/>
        <v/>
      </c>
      <c r="N478" s="53"/>
      <c r="O478" s="61" t="str">
        <f t="shared" si="14"/>
        <v/>
      </c>
    </row>
    <row r="479" spans="1:15" x14ac:dyDescent="0.25">
      <c r="A479" s="56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3"/>
      <c r="M479" s="61" t="str">
        <f t="shared" si="15"/>
        <v/>
      </c>
      <c r="N479" s="53"/>
      <c r="O479" s="61" t="str">
        <f t="shared" si="14"/>
        <v/>
      </c>
    </row>
    <row r="480" spans="1:15" x14ac:dyDescent="0.25">
      <c r="A480" s="56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3"/>
      <c r="M480" s="61" t="str">
        <f t="shared" si="15"/>
        <v/>
      </c>
      <c r="N480" s="53"/>
      <c r="O480" s="61" t="str">
        <f t="shared" si="14"/>
        <v/>
      </c>
    </row>
    <row r="481" spans="1:15" x14ac:dyDescent="0.25">
      <c r="A481" s="56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3"/>
      <c r="M481" s="61" t="str">
        <f t="shared" si="15"/>
        <v/>
      </c>
      <c r="N481" s="53"/>
      <c r="O481" s="61" t="str">
        <f t="shared" si="14"/>
        <v/>
      </c>
    </row>
    <row r="482" spans="1:15" x14ac:dyDescent="0.25">
      <c r="A482" s="56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3"/>
      <c r="M482" s="61" t="str">
        <f t="shared" si="15"/>
        <v/>
      </c>
      <c r="N482" s="53"/>
      <c r="O482" s="61" t="str">
        <f t="shared" si="14"/>
        <v/>
      </c>
    </row>
    <row r="483" spans="1:15" x14ac:dyDescent="0.25">
      <c r="A483" s="56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3"/>
      <c r="M483" s="61" t="str">
        <f t="shared" si="15"/>
        <v/>
      </c>
      <c r="N483" s="53"/>
      <c r="O483" s="61" t="str">
        <f t="shared" si="14"/>
        <v/>
      </c>
    </row>
    <row r="484" spans="1:15" x14ac:dyDescent="0.25">
      <c r="A484" s="56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3"/>
      <c r="M484" s="61" t="str">
        <f t="shared" si="15"/>
        <v/>
      </c>
      <c r="N484" s="53"/>
      <c r="O484" s="61" t="str">
        <f t="shared" si="14"/>
        <v/>
      </c>
    </row>
    <row r="485" spans="1:15" x14ac:dyDescent="0.25">
      <c r="A485" s="56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3"/>
      <c r="M485" s="61" t="str">
        <f t="shared" si="15"/>
        <v/>
      </c>
      <c r="N485" s="53"/>
      <c r="O485" s="61" t="str">
        <f t="shared" si="14"/>
        <v/>
      </c>
    </row>
    <row r="486" spans="1:15" x14ac:dyDescent="0.25">
      <c r="A486" s="56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3"/>
      <c r="M486" s="61" t="str">
        <f t="shared" si="15"/>
        <v/>
      </c>
      <c r="N486" s="53"/>
      <c r="O486" s="61" t="str">
        <f t="shared" si="14"/>
        <v/>
      </c>
    </row>
    <row r="487" spans="1:15" x14ac:dyDescent="0.25">
      <c r="A487" s="56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3"/>
      <c r="M487" s="61" t="str">
        <f t="shared" si="15"/>
        <v/>
      </c>
      <c r="N487" s="53"/>
      <c r="O487" s="61" t="str">
        <f t="shared" si="14"/>
        <v/>
      </c>
    </row>
    <row r="488" spans="1:15" x14ac:dyDescent="0.25">
      <c r="A488" s="56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3"/>
      <c r="M488" s="61" t="str">
        <f t="shared" si="15"/>
        <v/>
      </c>
      <c r="N488" s="53"/>
      <c r="O488" s="61" t="str">
        <f t="shared" si="14"/>
        <v/>
      </c>
    </row>
    <row r="489" spans="1:15" x14ac:dyDescent="0.25">
      <c r="A489" s="56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3"/>
      <c r="M489" s="61" t="str">
        <f t="shared" si="15"/>
        <v/>
      </c>
      <c r="N489" s="53"/>
      <c r="O489" s="61" t="str">
        <f t="shared" si="14"/>
        <v/>
      </c>
    </row>
    <row r="490" spans="1:15" x14ac:dyDescent="0.25">
      <c r="A490" s="56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3"/>
      <c r="M490" s="61" t="str">
        <f t="shared" si="15"/>
        <v/>
      </c>
      <c r="N490" s="53"/>
      <c r="O490" s="61" t="str">
        <f t="shared" si="14"/>
        <v/>
      </c>
    </row>
    <row r="491" spans="1:15" x14ac:dyDescent="0.25">
      <c r="A491" s="56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3"/>
      <c r="M491" s="61" t="str">
        <f t="shared" si="15"/>
        <v/>
      </c>
      <c r="N491" s="53"/>
      <c r="O491" s="61" t="str">
        <f t="shared" si="14"/>
        <v/>
      </c>
    </row>
    <row r="492" spans="1:15" x14ac:dyDescent="0.25">
      <c r="A492" s="56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3"/>
      <c r="M492" s="61" t="str">
        <f t="shared" si="15"/>
        <v/>
      </c>
      <c r="N492" s="53"/>
      <c r="O492" s="61" t="str">
        <f t="shared" si="14"/>
        <v/>
      </c>
    </row>
    <row r="493" spans="1:15" x14ac:dyDescent="0.25">
      <c r="A493" s="56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3"/>
      <c r="M493" s="61" t="str">
        <f t="shared" si="15"/>
        <v/>
      </c>
      <c r="N493" s="53"/>
      <c r="O493" s="61" t="str">
        <f t="shared" si="14"/>
        <v/>
      </c>
    </row>
    <row r="494" spans="1:15" x14ac:dyDescent="0.25">
      <c r="A494" s="56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3"/>
      <c r="M494" s="61" t="str">
        <f t="shared" si="15"/>
        <v/>
      </c>
      <c r="N494" s="53"/>
      <c r="O494" s="61" t="str">
        <f t="shared" si="14"/>
        <v/>
      </c>
    </row>
    <row r="495" spans="1:15" x14ac:dyDescent="0.25">
      <c r="A495" s="56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3"/>
      <c r="M495" s="61" t="str">
        <f t="shared" si="15"/>
        <v/>
      </c>
      <c r="N495" s="53"/>
      <c r="O495" s="61" t="str">
        <f t="shared" si="14"/>
        <v/>
      </c>
    </row>
    <row r="496" spans="1:15" x14ac:dyDescent="0.25">
      <c r="A496" s="56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3"/>
      <c r="M496" s="61" t="str">
        <f t="shared" si="15"/>
        <v/>
      </c>
      <c r="N496" s="53"/>
      <c r="O496" s="61" t="str">
        <f t="shared" si="14"/>
        <v/>
      </c>
    </row>
    <row r="497" spans="1:15" x14ac:dyDescent="0.25">
      <c r="A497" s="56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3"/>
      <c r="M497" s="61" t="str">
        <f t="shared" si="15"/>
        <v/>
      </c>
      <c r="N497" s="53"/>
      <c r="O497" s="61" t="str">
        <f t="shared" si="14"/>
        <v/>
      </c>
    </row>
    <row r="498" spans="1:15" x14ac:dyDescent="0.25">
      <c r="A498" s="56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3"/>
      <c r="M498" s="61" t="str">
        <f t="shared" si="15"/>
        <v/>
      </c>
      <c r="N498" s="53"/>
      <c r="O498" s="61" t="str">
        <f t="shared" si="14"/>
        <v/>
      </c>
    </row>
    <row r="499" spans="1:15" x14ac:dyDescent="0.25">
      <c r="A499" s="56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3"/>
      <c r="M499" s="61" t="str">
        <f t="shared" si="15"/>
        <v/>
      </c>
      <c r="N499" s="53"/>
      <c r="O499" s="61" t="str">
        <f t="shared" si="14"/>
        <v/>
      </c>
    </row>
    <row r="500" spans="1:15" x14ac:dyDescent="0.25">
      <c r="A500" s="56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3"/>
      <c r="M500" s="61" t="str">
        <f t="shared" si="15"/>
        <v/>
      </c>
      <c r="N500" s="53"/>
      <c r="O500" s="61" t="str">
        <f t="shared" si="14"/>
        <v/>
      </c>
    </row>
    <row r="501" spans="1:15" x14ac:dyDescent="0.25">
      <c r="A501" s="56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3"/>
      <c r="M501" s="61" t="str">
        <f t="shared" si="15"/>
        <v/>
      </c>
      <c r="N501" s="53"/>
      <c r="O501" s="61" t="str">
        <f t="shared" si="14"/>
        <v/>
      </c>
    </row>
    <row r="502" spans="1:15" x14ac:dyDescent="0.25">
      <c r="A502" s="56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3"/>
      <c r="M502" s="61" t="str">
        <f t="shared" si="15"/>
        <v/>
      </c>
      <c r="N502" s="53"/>
      <c r="O502" s="61" t="str">
        <f t="shared" si="14"/>
        <v/>
      </c>
    </row>
    <row r="503" spans="1:15" x14ac:dyDescent="0.25">
      <c r="A503" s="56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3"/>
      <c r="M503" s="61" t="str">
        <f t="shared" si="15"/>
        <v/>
      </c>
      <c r="N503" s="53"/>
      <c r="O503" s="61" t="str">
        <f t="shared" si="14"/>
        <v/>
      </c>
    </row>
    <row r="504" spans="1:15" x14ac:dyDescent="0.25">
      <c r="A504" s="56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3"/>
      <c r="M504" s="61" t="str">
        <f t="shared" si="15"/>
        <v/>
      </c>
      <c r="N504" s="53"/>
      <c r="O504" s="61" t="str">
        <f t="shared" si="14"/>
        <v/>
      </c>
    </row>
    <row r="505" spans="1:15" x14ac:dyDescent="0.25">
      <c r="A505" s="56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3"/>
      <c r="M505" s="61" t="str">
        <f t="shared" si="15"/>
        <v/>
      </c>
      <c r="N505" s="53"/>
      <c r="O505" s="61" t="str">
        <f t="shared" si="14"/>
        <v/>
      </c>
    </row>
    <row r="506" spans="1:15" x14ac:dyDescent="0.25">
      <c r="A506" s="56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3"/>
      <c r="M506" s="61" t="str">
        <f t="shared" si="15"/>
        <v/>
      </c>
      <c r="N506" s="53"/>
      <c r="O506" s="61" t="str">
        <f t="shared" si="14"/>
        <v/>
      </c>
    </row>
    <row r="507" spans="1:15" x14ac:dyDescent="0.25">
      <c r="A507" s="56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3"/>
      <c r="M507" s="61" t="str">
        <f t="shared" si="15"/>
        <v/>
      </c>
      <c r="N507" s="53"/>
      <c r="O507" s="61" t="str">
        <f t="shared" si="14"/>
        <v/>
      </c>
    </row>
    <row r="508" spans="1:15" x14ac:dyDescent="0.25">
      <c r="A508" s="56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3"/>
      <c r="M508" s="61" t="str">
        <f t="shared" si="15"/>
        <v/>
      </c>
      <c r="N508" s="53"/>
      <c r="O508" s="61" t="str">
        <f t="shared" si="14"/>
        <v/>
      </c>
    </row>
    <row r="509" spans="1:15" x14ac:dyDescent="0.25">
      <c r="A509" s="56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3"/>
      <c r="M509" s="61" t="str">
        <f t="shared" si="15"/>
        <v/>
      </c>
      <c r="N509" s="53"/>
      <c r="O509" s="61" t="str">
        <f t="shared" si="14"/>
        <v/>
      </c>
    </row>
    <row r="510" spans="1:15" x14ac:dyDescent="0.25">
      <c r="A510" s="56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3"/>
      <c r="M510" s="61" t="str">
        <f t="shared" si="15"/>
        <v/>
      </c>
      <c r="N510" s="53"/>
      <c r="O510" s="61" t="str">
        <f t="shared" si="14"/>
        <v/>
      </c>
    </row>
    <row r="511" spans="1:15" x14ac:dyDescent="0.25">
      <c r="A511" s="56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3"/>
      <c r="M511" s="61" t="str">
        <f t="shared" si="15"/>
        <v/>
      </c>
      <c r="N511" s="53"/>
      <c r="O511" s="61" t="str">
        <f t="shared" si="14"/>
        <v/>
      </c>
    </row>
    <row r="512" spans="1:15" x14ac:dyDescent="0.25">
      <c r="A512" s="56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3"/>
      <c r="M512" s="61" t="str">
        <f t="shared" si="15"/>
        <v/>
      </c>
      <c r="N512" s="53"/>
      <c r="O512" s="61" t="str">
        <f t="shared" si="14"/>
        <v/>
      </c>
    </row>
    <row r="513" spans="1:15" x14ac:dyDescent="0.25">
      <c r="A513" s="56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3"/>
      <c r="M513" s="61" t="str">
        <f t="shared" si="15"/>
        <v/>
      </c>
      <c r="N513" s="53"/>
      <c r="O513" s="61" t="str">
        <f t="shared" si="14"/>
        <v/>
      </c>
    </row>
    <row r="514" spans="1:15" x14ac:dyDescent="0.25">
      <c r="A514" s="56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3"/>
      <c r="M514" s="61" t="str">
        <f t="shared" si="15"/>
        <v/>
      </c>
      <c r="N514" s="53"/>
      <c r="O514" s="61" t="str">
        <f t="shared" si="14"/>
        <v/>
      </c>
    </row>
    <row r="515" spans="1:15" x14ac:dyDescent="0.25">
      <c r="A515" s="56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3"/>
      <c r="M515" s="61" t="str">
        <f t="shared" si="15"/>
        <v/>
      </c>
      <c r="N515" s="53"/>
      <c r="O515" s="61" t="str">
        <f t="shared" si="14"/>
        <v/>
      </c>
    </row>
    <row r="516" spans="1:15" x14ac:dyDescent="0.25">
      <c r="A516" s="56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3"/>
      <c r="M516" s="61" t="str">
        <f t="shared" si="15"/>
        <v/>
      </c>
      <c r="N516" s="53"/>
      <c r="O516" s="61" t="str">
        <f t="shared" si="14"/>
        <v/>
      </c>
    </row>
    <row r="517" spans="1:15" x14ac:dyDescent="0.25">
      <c r="A517" s="56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3"/>
      <c r="M517" s="61" t="str">
        <f t="shared" si="15"/>
        <v/>
      </c>
      <c r="N517" s="53"/>
      <c r="O517" s="61" t="str">
        <f t="shared" si="14"/>
        <v/>
      </c>
    </row>
    <row r="518" spans="1:15" x14ac:dyDescent="0.25">
      <c r="A518" s="56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3"/>
      <c r="M518" s="61" t="str">
        <f t="shared" si="15"/>
        <v/>
      </c>
      <c r="N518" s="53"/>
      <c r="O518" s="61" t="str">
        <f t="shared" si="14"/>
        <v/>
      </c>
    </row>
    <row r="519" spans="1:15" x14ac:dyDescent="0.25">
      <c r="A519" s="56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3"/>
      <c r="M519" s="61" t="str">
        <f t="shared" si="15"/>
        <v/>
      </c>
      <c r="N519" s="53"/>
      <c r="O519" s="61" t="str">
        <f t="shared" si="14"/>
        <v/>
      </c>
    </row>
    <row r="520" spans="1:15" x14ac:dyDescent="0.25">
      <c r="A520" s="56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3"/>
      <c r="M520" s="61" t="str">
        <f t="shared" si="15"/>
        <v/>
      </c>
      <c r="N520" s="53"/>
      <c r="O520" s="61" t="str">
        <f t="shared" si="14"/>
        <v/>
      </c>
    </row>
    <row r="521" spans="1:15" x14ac:dyDescent="0.25">
      <c r="A521" s="56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3"/>
      <c r="M521" s="61" t="str">
        <f t="shared" si="15"/>
        <v/>
      </c>
      <c r="N521" s="53"/>
      <c r="O521" s="61" t="str">
        <f t="shared" si="14"/>
        <v/>
      </c>
    </row>
    <row r="522" spans="1:15" x14ac:dyDescent="0.25">
      <c r="A522" s="56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3"/>
      <c r="M522" s="61" t="str">
        <f t="shared" si="15"/>
        <v/>
      </c>
      <c r="N522" s="53"/>
      <c r="O522" s="61" t="str">
        <f t="shared" si="14"/>
        <v/>
      </c>
    </row>
    <row r="523" spans="1:15" x14ac:dyDescent="0.25">
      <c r="A523" s="56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3"/>
      <c r="M523" s="61" t="str">
        <f t="shared" si="15"/>
        <v/>
      </c>
      <c r="N523" s="53"/>
      <c r="O523" s="61" t="str">
        <f t="shared" si="14"/>
        <v/>
      </c>
    </row>
    <row r="524" spans="1:15" x14ac:dyDescent="0.25">
      <c r="A524" s="56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3"/>
      <c r="M524" s="61" t="str">
        <f t="shared" si="15"/>
        <v/>
      </c>
      <c r="N524" s="53"/>
      <c r="O524" s="61" t="str">
        <f t="shared" si="14"/>
        <v/>
      </c>
    </row>
    <row r="525" spans="1:15" x14ac:dyDescent="0.25">
      <c r="A525" s="56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3"/>
      <c r="M525" s="61" t="str">
        <f t="shared" si="15"/>
        <v/>
      </c>
      <c r="N525" s="53"/>
      <c r="O525" s="61" t="str">
        <f t="shared" ref="O525:O588" si="16">IF($I$7="","",IF(N525="","",IF(N525&lt;=$I$7,"Accept", "Reject")))</f>
        <v/>
      </c>
    </row>
    <row r="526" spans="1:15" x14ac:dyDescent="0.25">
      <c r="A526" s="56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3"/>
      <c r="M526" s="61" t="str">
        <f t="shared" ref="M526:M589" si="17">IF($I$6="","",IF(OR(L526="",K526=""),"",IF($I$6=100,IF(AND((L526/K526)&lt;2.2,L526&gt;800),"Accept","Reject"),IF($I$6=95,IF(AND((L526/K526)&lt;2.2,L526&gt;600),"Accept","Reject"),IF($I$6=90,IF(AND((L526/K526)&lt;2.2,L526&gt;400),"Accept","Reject"))))))</f>
        <v/>
      </c>
      <c r="N526" s="53"/>
      <c r="O526" s="61" t="str">
        <f t="shared" si="16"/>
        <v/>
      </c>
    </row>
    <row r="527" spans="1:15" x14ac:dyDescent="0.25">
      <c r="A527" s="56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3"/>
      <c r="M527" s="61" t="str">
        <f t="shared" si="17"/>
        <v/>
      </c>
      <c r="N527" s="53"/>
      <c r="O527" s="61" t="str">
        <f t="shared" si="16"/>
        <v/>
      </c>
    </row>
    <row r="528" spans="1:15" x14ac:dyDescent="0.25">
      <c r="A528" s="56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3"/>
      <c r="M528" s="61" t="str">
        <f t="shared" si="17"/>
        <v/>
      </c>
      <c r="N528" s="53"/>
      <c r="O528" s="61" t="str">
        <f t="shared" si="16"/>
        <v/>
      </c>
    </row>
    <row r="529" spans="1:15" x14ac:dyDescent="0.25">
      <c r="A529" s="56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3"/>
      <c r="M529" s="61" t="str">
        <f t="shared" si="17"/>
        <v/>
      </c>
      <c r="N529" s="53"/>
      <c r="O529" s="61" t="str">
        <f t="shared" si="16"/>
        <v/>
      </c>
    </row>
    <row r="530" spans="1:15" x14ac:dyDescent="0.25">
      <c r="A530" s="56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3"/>
      <c r="M530" s="61" t="str">
        <f t="shared" si="17"/>
        <v/>
      </c>
      <c r="N530" s="53"/>
      <c r="O530" s="61" t="str">
        <f t="shared" si="16"/>
        <v/>
      </c>
    </row>
    <row r="531" spans="1:15" x14ac:dyDescent="0.25">
      <c r="A531" s="56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3"/>
      <c r="M531" s="61" t="str">
        <f t="shared" si="17"/>
        <v/>
      </c>
      <c r="N531" s="53"/>
      <c r="O531" s="61" t="str">
        <f t="shared" si="16"/>
        <v/>
      </c>
    </row>
    <row r="532" spans="1:15" x14ac:dyDescent="0.25">
      <c r="A532" s="56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3"/>
      <c r="M532" s="61" t="str">
        <f t="shared" si="17"/>
        <v/>
      </c>
      <c r="N532" s="53"/>
      <c r="O532" s="61" t="str">
        <f t="shared" si="16"/>
        <v/>
      </c>
    </row>
    <row r="533" spans="1:15" x14ac:dyDescent="0.25">
      <c r="A533" s="56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3"/>
      <c r="M533" s="61" t="str">
        <f t="shared" si="17"/>
        <v/>
      </c>
      <c r="N533" s="53"/>
      <c r="O533" s="61" t="str">
        <f t="shared" si="16"/>
        <v/>
      </c>
    </row>
    <row r="534" spans="1:15" x14ac:dyDescent="0.25">
      <c r="A534" s="56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3"/>
      <c r="M534" s="61" t="str">
        <f t="shared" si="17"/>
        <v/>
      </c>
      <c r="N534" s="53"/>
      <c r="O534" s="61" t="str">
        <f t="shared" si="16"/>
        <v/>
      </c>
    </row>
    <row r="535" spans="1:15" x14ac:dyDescent="0.25">
      <c r="A535" s="56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3"/>
      <c r="M535" s="61" t="str">
        <f t="shared" si="17"/>
        <v/>
      </c>
      <c r="N535" s="53"/>
      <c r="O535" s="61" t="str">
        <f t="shared" si="16"/>
        <v/>
      </c>
    </row>
    <row r="536" spans="1:15" x14ac:dyDescent="0.25">
      <c r="A536" s="56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3"/>
      <c r="M536" s="61" t="str">
        <f t="shared" si="17"/>
        <v/>
      </c>
      <c r="N536" s="53"/>
      <c r="O536" s="61" t="str">
        <f t="shared" si="16"/>
        <v/>
      </c>
    </row>
    <row r="537" spans="1:15" x14ac:dyDescent="0.25">
      <c r="A537" s="56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3"/>
      <c r="M537" s="61" t="str">
        <f t="shared" si="17"/>
        <v/>
      </c>
      <c r="N537" s="53"/>
      <c r="O537" s="61" t="str">
        <f t="shared" si="16"/>
        <v/>
      </c>
    </row>
    <row r="538" spans="1:15" x14ac:dyDescent="0.25">
      <c r="A538" s="56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3"/>
      <c r="M538" s="61" t="str">
        <f t="shared" si="17"/>
        <v/>
      </c>
      <c r="N538" s="53"/>
      <c r="O538" s="61" t="str">
        <f t="shared" si="16"/>
        <v/>
      </c>
    </row>
    <row r="539" spans="1:15" x14ac:dyDescent="0.25">
      <c r="A539" s="56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3"/>
      <c r="M539" s="61" t="str">
        <f t="shared" si="17"/>
        <v/>
      </c>
      <c r="N539" s="53"/>
      <c r="O539" s="61" t="str">
        <f t="shared" si="16"/>
        <v/>
      </c>
    </row>
    <row r="540" spans="1:15" x14ac:dyDescent="0.25">
      <c r="A540" s="56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3"/>
      <c r="M540" s="61" t="str">
        <f t="shared" si="17"/>
        <v/>
      </c>
      <c r="N540" s="53"/>
      <c r="O540" s="61" t="str">
        <f t="shared" si="16"/>
        <v/>
      </c>
    </row>
    <row r="541" spans="1:15" x14ac:dyDescent="0.25">
      <c r="A541" s="56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3"/>
      <c r="M541" s="61" t="str">
        <f t="shared" si="17"/>
        <v/>
      </c>
      <c r="N541" s="53"/>
      <c r="O541" s="61" t="str">
        <f t="shared" si="16"/>
        <v/>
      </c>
    </row>
    <row r="542" spans="1:15" x14ac:dyDescent="0.25">
      <c r="A542" s="56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3"/>
      <c r="M542" s="61" t="str">
        <f t="shared" si="17"/>
        <v/>
      </c>
      <c r="N542" s="53"/>
      <c r="O542" s="61" t="str">
        <f t="shared" si="16"/>
        <v/>
      </c>
    </row>
    <row r="543" spans="1:15" x14ac:dyDescent="0.25">
      <c r="A543" s="56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3"/>
      <c r="M543" s="61" t="str">
        <f t="shared" si="17"/>
        <v/>
      </c>
      <c r="N543" s="53"/>
      <c r="O543" s="61" t="str">
        <f t="shared" si="16"/>
        <v/>
      </c>
    </row>
    <row r="544" spans="1:15" x14ac:dyDescent="0.25">
      <c r="A544" s="56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3"/>
      <c r="M544" s="61" t="str">
        <f t="shared" si="17"/>
        <v/>
      </c>
      <c r="N544" s="53"/>
      <c r="O544" s="61" t="str">
        <f t="shared" si="16"/>
        <v/>
      </c>
    </row>
    <row r="545" spans="1:15" x14ac:dyDescent="0.25">
      <c r="A545" s="56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3"/>
      <c r="M545" s="61" t="str">
        <f t="shared" si="17"/>
        <v/>
      </c>
      <c r="N545" s="53"/>
      <c r="O545" s="61" t="str">
        <f t="shared" si="16"/>
        <v/>
      </c>
    </row>
    <row r="546" spans="1:15" x14ac:dyDescent="0.25">
      <c r="A546" s="56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3"/>
      <c r="M546" s="61" t="str">
        <f t="shared" si="17"/>
        <v/>
      </c>
      <c r="N546" s="53"/>
      <c r="O546" s="61" t="str">
        <f t="shared" si="16"/>
        <v/>
      </c>
    </row>
    <row r="547" spans="1:15" x14ac:dyDescent="0.25">
      <c r="A547" s="56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3"/>
      <c r="M547" s="61" t="str">
        <f t="shared" si="17"/>
        <v/>
      </c>
      <c r="N547" s="53"/>
      <c r="O547" s="61" t="str">
        <f t="shared" si="16"/>
        <v/>
      </c>
    </row>
    <row r="548" spans="1:15" x14ac:dyDescent="0.25">
      <c r="A548" s="56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3"/>
      <c r="M548" s="61" t="str">
        <f t="shared" si="17"/>
        <v/>
      </c>
      <c r="N548" s="53"/>
      <c r="O548" s="61" t="str">
        <f t="shared" si="16"/>
        <v/>
      </c>
    </row>
    <row r="549" spans="1:15" x14ac:dyDescent="0.25">
      <c r="A549" s="56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3"/>
      <c r="M549" s="61" t="str">
        <f t="shared" si="17"/>
        <v/>
      </c>
      <c r="N549" s="53"/>
      <c r="O549" s="61" t="str">
        <f t="shared" si="16"/>
        <v/>
      </c>
    </row>
    <row r="550" spans="1:15" x14ac:dyDescent="0.25">
      <c r="A550" s="56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3"/>
      <c r="M550" s="61" t="str">
        <f t="shared" si="17"/>
        <v/>
      </c>
      <c r="N550" s="53"/>
      <c r="O550" s="61" t="str">
        <f t="shared" si="16"/>
        <v/>
      </c>
    </row>
    <row r="551" spans="1:15" x14ac:dyDescent="0.25">
      <c r="A551" s="56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3"/>
      <c r="M551" s="61" t="str">
        <f t="shared" si="17"/>
        <v/>
      </c>
      <c r="N551" s="53"/>
      <c r="O551" s="61" t="str">
        <f t="shared" si="16"/>
        <v/>
      </c>
    </row>
    <row r="552" spans="1:15" x14ac:dyDescent="0.25">
      <c r="A552" s="56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3"/>
      <c r="M552" s="61" t="str">
        <f t="shared" si="17"/>
        <v/>
      </c>
      <c r="N552" s="53"/>
      <c r="O552" s="61" t="str">
        <f t="shared" si="16"/>
        <v/>
      </c>
    </row>
    <row r="553" spans="1:15" x14ac:dyDescent="0.25">
      <c r="A553" s="56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3"/>
      <c r="M553" s="61" t="str">
        <f t="shared" si="17"/>
        <v/>
      </c>
      <c r="N553" s="53"/>
      <c r="O553" s="61" t="str">
        <f t="shared" si="16"/>
        <v/>
      </c>
    </row>
    <row r="554" spans="1:15" x14ac:dyDescent="0.25">
      <c r="A554" s="56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3"/>
      <c r="M554" s="61" t="str">
        <f t="shared" si="17"/>
        <v/>
      </c>
      <c r="N554" s="53"/>
      <c r="O554" s="61" t="str">
        <f t="shared" si="16"/>
        <v/>
      </c>
    </row>
    <row r="555" spans="1:15" x14ac:dyDescent="0.25">
      <c r="A555" s="56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3"/>
      <c r="M555" s="61" t="str">
        <f t="shared" si="17"/>
        <v/>
      </c>
      <c r="N555" s="53"/>
      <c r="O555" s="61" t="str">
        <f t="shared" si="16"/>
        <v/>
      </c>
    </row>
    <row r="556" spans="1:15" x14ac:dyDescent="0.25">
      <c r="A556" s="56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3"/>
      <c r="M556" s="61" t="str">
        <f t="shared" si="17"/>
        <v/>
      </c>
      <c r="N556" s="53"/>
      <c r="O556" s="61" t="str">
        <f t="shared" si="16"/>
        <v/>
      </c>
    </row>
    <row r="557" spans="1:15" x14ac:dyDescent="0.25">
      <c r="A557" s="56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3"/>
      <c r="M557" s="61" t="str">
        <f t="shared" si="17"/>
        <v/>
      </c>
      <c r="N557" s="53"/>
      <c r="O557" s="61" t="str">
        <f t="shared" si="16"/>
        <v/>
      </c>
    </row>
    <row r="558" spans="1:15" x14ac:dyDescent="0.25">
      <c r="A558" s="56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3"/>
      <c r="M558" s="61" t="str">
        <f t="shared" si="17"/>
        <v/>
      </c>
      <c r="N558" s="53"/>
      <c r="O558" s="61" t="str">
        <f t="shared" si="16"/>
        <v/>
      </c>
    </row>
    <row r="559" spans="1:15" x14ac:dyDescent="0.25">
      <c r="A559" s="56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3"/>
      <c r="M559" s="61" t="str">
        <f t="shared" si="17"/>
        <v/>
      </c>
      <c r="N559" s="53"/>
      <c r="O559" s="61" t="str">
        <f t="shared" si="16"/>
        <v/>
      </c>
    </row>
    <row r="560" spans="1:15" x14ac:dyDescent="0.25">
      <c r="A560" s="56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3"/>
      <c r="M560" s="61" t="str">
        <f t="shared" si="17"/>
        <v/>
      </c>
      <c r="N560" s="53"/>
      <c r="O560" s="61" t="str">
        <f t="shared" si="16"/>
        <v/>
      </c>
    </row>
    <row r="561" spans="1:15" x14ac:dyDescent="0.25">
      <c r="A561" s="56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3"/>
      <c r="M561" s="61" t="str">
        <f t="shared" si="17"/>
        <v/>
      </c>
      <c r="N561" s="53"/>
      <c r="O561" s="61" t="str">
        <f t="shared" si="16"/>
        <v/>
      </c>
    </row>
    <row r="562" spans="1:15" x14ac:dyDescent="0.25">
      <c r="A562" s="56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3"/>
      <c r="M562" s="61" t="str">
        <f t="shared" si="17"/>
        <v/>
      </c>
      <c r="N562" s="53"/>
      <c r="O562" s="61" t="str">
        <f t="shared" si="16"/>
        <v/>
      </c>
    </row>
    <row r="563" spans="1:15" x14ac:dyDescent="0.25">
      <c r="A563" s="56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3"/>
      <c r="M563" s="61" t="str">
        <f t="shared" si="17"/>
        <v/>
      </c>
      <c r="N563" s="53"/>
      <c r="O563" s="61" t="str">
        <f t="shared" si="16"/>
        <v/>
      </c>
    </row>
    <row r="564" spans="1:15" x14ac:dyDescent="0.25">
      <c r="A564" s="56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3"/>
      <c r="M564" s="61" t="str">
        <f t="shared" si="17"/>
        <v/>
      </c>
      <c r="N564" s="53"/>
      <c r="O564" s="61" t="str">
        <f t="shared" si="16"/>
        <v/>
      </c>
    </row>
    <row r="565" spans="1:15" x14ac:dyDescent="0.25">
      <c r="A565" s="56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3"/>
      <c r="M565" s="61" t="str">
        <f t="shared" si="17"/>
        <v/>
      </c>
      <c r="N565" s="53"/>
      <c r="O565" s="61" t="str">
        <f t="shared" si="16"/>
        <v/>
      </c>
    </row>
    <row r="566" spans="1:15" x14ac:dyDescent="0.25">
      <c r="A566" s="56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3"/>
      <c r="M566" s="61" t="str">
        <f t="shared" si="17"/>
        <v/>
      </c>
      <c r="N566" s="53"/>
      <c r="O566" s="61" t="str">
        <f t="shared" si="16"/>
        <v/>
      </c>
    </row>
    <row r="567" spans="1:15" x14ac:dyDescent="0.25">
      <c r="A567" s="56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3"/>
      <c r="M567" s="61" t="str">
        <f t="shared" si="17"/>
        <v/>
      </c>
      <c r="N567" s="53"/>
      <c r="O567" s="61" t="str">
        <f t="shared" si="16"/>
        <v/>
      </c>
    </row>
    <row r="568" spans="1:15" x14ac:dyDescent="0.25">
      <c r="A568" s="56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3"/>
      <c r="M568" s="61" t="str">
        <f t="shared" si="17"/>
        <v/>
      </c>
      <c r="N568" s="53"/>
      <c r="O568" s="61" t="str">
        <f t="shared" si="16"/>
        <v/>
      </c>
    </row>
    <row r="569" spans="1:15" x14ac:dyDescent="0.25">
      <c r="A569" s="56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3"/>
      <c r="M569" s="61" t="str">
        <f t="shared" si="17"/>
        <v/>
      </c>
      <c r="N569" s="53"/>
      <c r="O569" s="61" t="str">
        <f t="shared" si="16"/>
        <v/>
      </c>
    </row>
    <row r="570" spans="1:15" x14ac:dyDescent="0.25">
      <c r="A570" s="56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3"/>
      <c r="M570" s="61" t="str">
        <f t="shared" si="17"/>
        <v/>
      </c>
      <c r="N570" s="53"/>
      <c r="O570" s="61" t="str">
        <f t="shared" si="16"/>
        <v/>
      </c>
    </row>
    <row r="571" spans="1:15" x14ac:dyDescent="0.25">
      <c r="A571" s="56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3"/>
      <c r="M571" s="61" t="str">
        <f t="shared" si="17"/>
        <v/>
      </c>
      <c r="N571" s="53"/>
      <c r="O571" s="61" t="str">
        <f t="shared" si="16"/>
        <v/>
      </c>
    </row>
    <row r="572" spans="1:15" x14ac:dyDescent="0.25">
      <c r="A572" s="56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3"/>
      <c r="M572" s="61" t="str">
        <f t="shared" si="17"/>
        <v/>
      </c>
      <c r="N572" s="53"/>
      <c r="O572" s="61" t="str">
        <f t="shared" si="16"/>
        <v/>
      </c>
    </row>
    <row r="573" spans="1:15" x14ac:dyDescent="0.25">
      <c r="A573" s="56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3"/>
      <c r="M573" s="61" t="str">
        <f t="shared" si="17"/>
        <v/>
      </c>
      <c r="N573" s="53"/>
      <c r="O573" s="61" t="str">
        <f t="shared" si="16"/>
        <v/>
      </c>
    </row>
    <row r="574" spans="1:15" x14ac:dyDescent="0.25">
      <c r="A574" s="56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3"/>
      <c r="M574" s="61" t="str">
        <f t="shared" si="17"/>
        <v/>
      </c>
      <c r="N574" s="53"/>
      <c r="O574" s="61" t="str">
        <f t="shared" si="16"/>
        <v/>
      </c>
    </row>
    <row r="575" spans="1:15" x14ac:dyDescent="0.25">
      <c r="A575" s="56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3"/>
      <c r="M575" s="61" t="str">
        <f t="shared" si="17"/>
        <v/>
      </c>
      <c r="N575" s="53"/>
      <c r="O575" s="61" t="str">
        <f t="shared" si="16"/>
        <v/>
      </c>
    </row>
    <row r="576" spans="1:15" x14ac:dyDescent="0.25">
      <c r="A576" s="56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3"/>
      <c r="M576" s="61" t="str">
        <f t="shared" si="17"/>
        <v/>
      </c>
      <c r="N576" s="53"/>
      <c r="O576" s="61" t="str">
        <f t="shared" si="16"/>
        <v/>
      </c>
    </row>
    <row r="577" spans="1:15" x14ac:dyDescent="0.25">
      <c r="A577" s="56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3"/>
      <c r="M577" s="61" t="str">
        <f t="shared" si="17"/>
        <v/>
      </c>
      <c r="N577" s="53"/>
      <c r="O577" s="61" t="str">
        <f t="shared" si="16"/>
        <v/>
      </c>
    </row>
    <row r="578" spans="1:15" x14ac:dyDescent="0.25">
      <c r="A578" s="56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3"/>
      <c r="M578" s="61" t="str">
        <f t="shared" si="17"/>
        <v/>
      </c>
      <c r="N578" s="53"/>
      <c r="O578" s="61" t="str">
        <f t="shared" si="16"/>
        <v/>
      </c>
    </row>
    <row r="579" spans="1:15" x14ac:dyDescent="0.25">
      <c r="A579" s="56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3"/>
      <c r="M579" s="61" t="str">
        <f t="shared" si="17"/>
        <v/>
      </c>
      <c r="N579" s="53"/>
      <c r="O579" s="61" t="str">
        <f t="shared" si="16"/>
        <v/>
      </c>
    </row>
    <row r="580" spans="1:15" x14ac:dyDescent="0.25">
      <c r="A580" s="56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3"/>
      <c r="M580" s="61" t="str">
        <f t="shared" si="17"/>
        <v/>
      </c>
      <c r="N580" s="53"/>
      <c r="O580" s="61" t="str">
        <f t="shared" si="16"/>
        <v/>
      </c>
    </row>
    <row r="581" spans="1:15" x14ac:dyDescent="0.25">
      <c r="A581" s="56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3"/>
      <c r="M581" s="61" t="str">
        <f t="shared" si="17"/>
        <v/>
      </c>
      <c r="N581" s="53"/>
      <c r="O581" s="61" t="str">
        <f t="shared" si="16"/>
        <v/>
      </c>
    </row>
    <row r="582" spans="1:15" x14ac:dyDescent="0.25">
      <c r="A582" s="56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3"/>
      <c r="M582" s="61" t="str">
        <f t="shared" si="17"/>
        <v/>
      </c>
      <c r="N582" s="53"/>
      <c r="O582" s="61" t="str">
        <f t="shared" si="16"/>
        <v/>
      </c>
    </row>
    <row r="583" spans="1:15" x14ac:dyDescent="0.25">
      <c r="A583" s="56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3"/>
      <c r="M583" s="61" t="str">
        <f t="shared" si="17"/>
        <v/>
      </c>
      <c r="N583" s="53"/>
      <c r="O583" s="61" t="str">
        <f t="shared" si="16"/>
        <v/>
      </c>
    </row>
    <row r="584" spans="1:15" x14ac:dyDescent="0.25">
      <c r="A584" s="56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3"/>
      <c r="M584" s="61" t="str">
        <f t="shared" si="17"/>
        <v/>
      </c>
      <c r="N584" s="53"/>
      <c r="O584" s="61" t="str">
        <f t="shared" si="16"/>
        <v/>
      </c>
    </row>
    <row r="585" spans="1:15" x14ac:dyDescent="0.25">
      <c r="A585" s="56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3"/>
      <c r="M585" s="61" t="str">
        <f t="shared" si="17"/>
        <v/>
      </c>
      <c r="N585" s="53"/>
      <c r="O585" s="61" t="str">
        <f t="shared" si="16"/>
        <v/>
      </c>
    </row>
    <row r="586" spans="1:15" x14ac:dyDescent="0.25">
      <c r="A586" s="56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3"/>
      <c r="M586" s="61" t="str">
        <f t="shared" si="17"/>
        <v/>
      </c>
      <c r="N586" s="53"/>
      <c r="O586" s="61" t="str">
        <f t="shared" si="16"/>
        <v/>
      </c>
    </row>
    <row r="587" spans="1:15" x14ac:dyDescent="0.25">
      <c r="A587" s="56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3"/>
      <c r="M587" s="61" t="str">
        <f t="shared" si="17"/>
        <v/>
      </c>
      <c r="N587" s="53"/>
      <c r="O587" s="61" t="str">
        <f t="shared" si="16"/>
        <v/>
      </c>
    </row>
    <row r="588" spans="1:15" x14ac:dyDescent="0.25">
      <c r="A588" s="56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3"/>
      <c r="M588" s="61" t="str">
        <f t="shared" si="17"/>
        <v/>
      </c>
      <c r="N588" s="53"/>
      <c r="O588" s="61" t="str">
        <f t="shared" si="16"/>
        <v/>
      </c>
    </row>
    <row r="589" spans="1:15" x14ac:dyDescent="0.25">
      <c r="A589" s="56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3"/>
      <c r="M589" s="61" t="str">
        <f t="shared" si="17"/>
        <v/>
      </c>
      <c r="N589" s="53"/>
      <c r="O589" s="61" t="str">
        <f t="shared" ref="O589:O652" si="18">IF($I$7="","",IF(N589="","",IF(N589&lt;=$I$7,"Accept", "Reject")))</f>
        <v/>
      </c>
    </row>
    <row r="590" spans="1:15" x14ac:dyDescent="0.25">
      <c r="A590" s="56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3"/>
      <c r="M590" s="61" t="str">
        <f t="shared" ref="M590:M653" si="19">IF($I$6="","",IF(OR(L590="",K590=""),"",IF($I$6=100,IF(AND((L590/K590)&lt;2.2,L590&gt;800),"Accept","Reject"),IF($I$6=95,IF(AND((L590/K590)&lt;2.2,L590&gt;600),"Accept","Reject"),IF($I$6=90,IF(AND((L590/K590)&lt;2.2,L590&gt;400),"Accept","Reject"))))))</f>
        <v/>
      </c>
      <c r="N590" s="53"/>
      <c r="O590" s="61" t="str">
        <f t="shared" si="18"/>
        <v/>
      </c>
    </row>
    <row r="591" spans="1:15" x14ac:dyDescent="0.25">
      <c r="A591" s="56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3"/>
      <c r="M591" s="61" t="str">
        <f t="shared" si="19"/>
        <v/>
      </c>
      <c r="N591" s="53"/>
      <c r="O591" s="61" t="str">
        <f t="shared" si="18"/>
        <v/>
      </c>
    </row>
    <row r="592" spans="1:15" x14ac:dyDescent="0.25">
      <c r="A592" s="56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3"/>
      <c r="M592" s="61" t="str">
        <f t="shared" si="19"/>
        <v/>
      </c>
      <c r="N592" s="53"/>
      <c r="O592" s="61" t="str">
        <f t="shared" si="18"/>
        <v/>
      </c>
    </row>
    <row r="593" spans="1:15" x14ac:dyDescent="0.25">
      <c r="A593" s="56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3"/>
      <c r="M593" s="61" t="str">
        <f t="shared" si="19"/>
        <v/>
      </c>
      <c r="N593" s="53"/>
      <c r="O593" s="61" t="str">
        <f t="shared" si="18"/>
        <v/>
      </c>
    </row>
    <row r="594" spans="1:15" x14ac:dyDescent="0.25">
      <c r="A594" s="56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3"/>
      <c r="M594" s="61" t="str">
        <f t="shared" si="19"/>
        <v/>
      </c>
      <c r="N594" s="53"/>
      <c r="O594" s="61" t="str">
        <f t="shared" si="18"/>
        <v/>
      </c>
    </row>
    <row r="595" spans="1:15" x14ac:dyDescent="0.25">
      <c r="A595" s="56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3"/>
      <c r="M595" s="61" t="str">
        <f t="shared" si="19"/>
        <v/>
      </c>
      <c r="N595" s="53"/>
      <c r="O595" s="61" t="str">
        <f t="shared" si="18"/>
        <v/>
      </c>
    </row>
    <row r="596" spans="1:15" x14ac:dyDescent="0.25">
      <c r="A596" s="56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3"/>
      <c r="M596" s="61" t="str">
        <f t="shared" si="19"/>
        <v/>
      </c>
      <c r="N596" s="53"/>
      <c r="O596" s="61" t="str">
        <f t="shared" si="18"/>
        <v/>
      </c>
    </row>
    <row r="597" spans="1:15" x14ac:dyDescent="0.25">
      <c r="A597" s="56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3"/>
      <c r="M597" s="61" t="str">
        <f t="shared" si="19"/>
        <v/>
      </c>
      <c r="N597" s="53"/>
      <c r="O597" s="61" t="str">
        <f t="shared" si="18"/>
        <v/>
      </c>
    </row>
    <row r="598" spans="1:15" x14ac:dyDescent="0.25">
      <c r="A598" s="56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3"/>
      <c r="M598" s="61" t="str">
        <f t="shared" si="19"/>
        <v/>
      </c>
      <c r="N598" s="53"/>
      <c r="O598" s="61" t="str">
        <f t="shared" si="18"/>
        <v/>
      </c>
    </row>
    <row r="599" spans="1:15" x14ac:dyDescent="0.25">
      <c r="A599" s="56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3"/>
      <c r="M599" s="61" t="str">
        <f t="shared" si="19"/>
        <v/>
      </c>
      <c r="N599" s="53"/>
      <c r="O599" s="61" t="str">
        <f t="shared" si="18"/>
        <v/>
      </c>
    </row>
    <row r="600" spans="1:15" x14ac:dyDescent="0.25">
      <c r="A600" s="56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3"/>
      <c r="M600" s="61" t="str">
        <f t="shared" si="19"/>
        <v/>
      </c>
      <c r="N600" s="53"/>
      <c r="O600" s="61" t="str">
        <f t="shared" si="18"/>
        <v/>
      </c>
    </row>
    <row r="601" spans="1:15" x14ac:dyDescent="0.25">
      <c r="A601" s="56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3"/>
      <c r="M601" s="61" t="str">
        <f t="shared" si="19"/>
        <v/>
      </c>
      <c r="N601" s="53"/>
      <c r="O601" s="61" t="str">
        <f t="shared" si="18"/>
        <v/>
      </c>
    </row>
    <row r="602" spans="1:15" x14ac:dyDescent="0.25">
      <c r="A602" s="56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3"/>
      <c r="M602" s="61" t="str">
        <f t="shared" si="19"/>
        <v/>
      </c>
      <c r="N602" s="53"/>
      <c r="O602" s="61" t="str">
        <f t="shared" si="18"/>
        <v/>
      </c>
    </row>
    <row r="603" spans="1:15" x14ac:dyDescent="0.25">
      <c r="A603" s="56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3"/>
      <c r="M603" s="61" t="str">
        <f t="shared" si="19"/>
        <v/>
      </c>
      <c r="N603" s="53"/>
      <c r="O603" s="61" t="str">
        <f t="shared" si="18"/>
        <v/>
      </c>
    </row>
    <row r="604" spans="1:15" x14ac:dyDescent="0.25">
      <c r="A604" s="56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3"/>
      <c r="M604" s="61" t="str">
        <f t="shared" si="19"/>
        <v/>
      </c>
      <c r="N604" s="53"/>
      <c r="O604" s="61" t="str">
        <f t="shared" si="18"/>
        <v/>
      </c>
    </row>
    <row r="605" spans="1:15" x14ac:dyDescent="0.25">
      <c r="A605" s="56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3"/>
      <c r="M605" s="61" t="str">
        <f t="shared" si="19"/>
        <v/>
      </c>
      <c r="N605" s="53"/>
      <c r="O605" s="61" t="str">
        <f t="shared" si="18"/>
        <v/>
      </c>
    </row>
    <row r="606" spans="1:15" x14ac:dyDescent="0.25">
      <c r="A606" s="56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3"/>
      <c r="M606" s="61" t="str">
        <f t="shared" si="19"/>
        <v/>
      </c>
      <c r="N606" s="53"/>
      <c r="O606" s="61" t="str">
        <f t="shared" si="18"/>
        <v/>
      </c>
    </row>
    <row r="607" spans="1:15" x14ac:dyDescent="0.25">
      <c r="A607" s="56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3"/>
      <c r="M607" s="61" t="str">
        <f t="shared" si="19"/>
        <v/>
      </c>
      <c r="N607" s="53"/>
      <c r="O607" s="61" t="str">
        <f t="shared" si="18"/>
        <v/>
      </c>
    </row>
    <row r="608" spans="1:15" x14ac:dyDescent="0.25">
      <c r="A608" s="56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3"/>
      <c r="M608" s="61" t="str">
        <f t="shared" si="19"/>
        <v/>
      </c>
      <c r="N608" s="53"/>
      <c r="O608" s="61" t="str">
        <f t="shared" si="18"/>
        <v/>
      </c>
    </row>
    <row r="609" spans="1:15" x14ac:dyDescent="0.25">
      <c r="A609" s="56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3"/>
      <c r="M609" s="61" t="str">
        <f t="shared" si="19"/>
        <v/>
      </c>
      <c r="N609" s="53"/>
      <c r="O609" s="61" t="str">
        <f t="shared" si="18"/>
        <v/>
      </c>
    </row>
    <row r="610" spans="1:15" x14ac:dyDescent="0.25">
      <c r="A610" s="56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3"/>
      <c r="M610" s="61" t="str">
        <f t="shared" si="19"/>
        <v/>
      </c>
      <c r="N610" s="53"/>
      <c r="O610" s="61" t="str">
        <f t="shared" si="18"/>
        <v/>
      </c>
    </row>
    <row r="611" spans="1:15" x14ac:dyDescent="0.25">
      <c r="A611" s="56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3"/>
      <c r="M611" s="61" t="str">
        <f t="shared" si="19"/>
        <v/>
      </c>
      <c r="N611" s="53"/>
      <c r="O611" s="61" t="str">
        <f t="shared" si="18"/>
        <v/>
      </c>
    </row>
    <row r="612" spans="1:15" x14ac:dyDescent="0.25">
      <c r="A612" s="56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3"/>
      <c r="M612" s="61" t="str">
        <f t="shared" si="19"/>
        <v/>
      </c>
      <c r="N612" s="53"/>
      <c r="O612" s="61" t="str">
        <f t="shared" si="18"/>
        <v/>
      </c>
    </row>
    <row r="613" spans="1:15" x14ac:dyDescent="0.25">
      <c r="A613" s="56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3"/>
      <c r="M613" s="61" t="str">
        <f t="shared" si="19"/>
        <v/>
      </c>
      <c r="N613" s="53"/>
      <c r="O613" s="61" t="str">
        <f t="shared" si="18"/>
        <v/>
      </c>
    </row>
    <row r="614" spans="1:15" x14ac:dyDescent="0.25">
      <c r="A614" s="56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3"/>
      <c r="M614" s="61" t="str">
        <f t="shared" si="19"/>
        <v/>
      </c>
      <c r="N614" s="53"/>
      <c r="O614" s="61" t="str">
        <f t="shared" si="18"/>
        <v/>
      </c>
    </row>
    <row r="615" spans="1:15" x14ac:dyDescent="0.25">
      <c r="A615" s="56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3"/>
      <c r="M615" s="61" t="str">
        <f t="shared" si="19"/>
        <v/>
      </c>
      <c r="N615" s="53"/>
      <c r="O615" s="61" t="str">
        <f t="shared" si="18"/>
        <v/>
      </c>
    </row>
    <row r="616" spans="1:15" x14ac:dyDescent="0.25">
      <c r="A616" s="56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3"/>
      <c r="M616" s="61" t="str">
        <f t="shared" si="19"/>
        <v/>
      </c>
      <c r="N616" s="53"/>
      <c r="O616" s="61" t="str">
        <f t="shared" si="18"/>
        <v/>
      </c>
    </row>
    <row r="617" spans="1:15" x14ac:dyDescent="0.25">
      <c r="A617" s="56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3"/>
      <c r="M617" s="61" t="str">
        <f t="shared" si="19"/>
        <v/>
      </c>
      <c r="N617" s="53"/>
      <c r="O617" s="61" t="str">
        <f t="shared" si="18"/>
        <v/>
      </c>
    </row>
    <row r="618" spans="1:15" x14ac:dyDescent="0.25">
      <c r="A618" s="56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3"/>
      <c r="M618" s="61" t="str">
        <f t="shared" si="19"/>
        <v/>
      </c>
      <c r="N618" s="53"/>
      <c r="O618" s="61" t="str">
        <f t="shared" si="18"/>
        <v/>
      </c>
    </row>
    <row r="619" spans="1:15" x14ac:dyDescent="0.25">
      <c r="A619" s="56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3"/>
      <c r="M619" s="61" t="str">
        <f t="shared" si="19"/>
        <v/>
      </c>
      <c r="N619" s="53"/>
      <c r="O619" s="61" t="str">
        <f t="shared" si="18"/>
        <v/>
      </c>
    </row>
    <row r="620" spans="1:15" x14ac:dyDescent="0.25">
      <c r="A620" s="56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3"/>
      <c r="M620" s="61" t="str">
        <f t="shared" si="19"/>
        <v/>
      </c>
      <c r="N620" s="53"/>
      <c r="O620" s="61" t="str">
        <f t="shared" si="18"/>
        <v/>
      </c>
    </row>
    <row r="621" spans="1:15" x14ac:dyDescent="0.25">
      <c r="A621" s="56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3"/>
      <c r="M621" s="61" t="str">
        <f t="shared" si="19"/>
        <v/>
      </c>
      <c r="N621" s="53"/>
      <c r="O621" s="61" t="str">
        <f t="shared" si="18"/>
        <v/>
      </c>
    </row>
    <row r="622" spans="1:15" x14ac:dyDescent="0.25">
      <c r="A622" s="56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3"/>
      <c r="M622" s="61" t="str">
        <f t="shared" si="19"/>
        <v/>
      </c>
      <c r="N622" s="53"/>
      <c r="O622" s="61" t="str">
        <f t="shared" si="18"/>
        <v/>
      </c>
    </row>
    <row r="623" spans="1:15" x14ac:dyDescent="0.25">
      <c r="A623" s="56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3"/>
      <c r="M623" s="61" t="str">
        <f t="shared" si="19"/>
        <v/>
      </c>
      <c r="N623" s="53"/>
      <c r="O623" s="61" t="str">
        <f t="shared" si="18"/>
        <v/>
      </c>
    </row>
    <row r="624" spans="1:15" x14ac:dyDescent="0.25">
      <c r="A624" s="56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3"/>
      <c r="M624" s="61" t="str">
        <f t="shared" si="19"/>
        <v/>
      </c>
      <c r="N624" s="53"/>
      <c r="O624" s="61" t="str">
        <f t="shared" si="18"/>
        <v/>
      </c>
    </row>
    <row r="625" spans="1:15" x14ac:dyDescent="0.25">
      <c r="A625" s="56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3"/>
      <c r="M625" s="61" t="str">
        <f t="shared" si="19"/>
        <v/>
      </c>
      <c r="N625" s="53"/>
      <c r="O625" s="61" t="str">
        <f t="shared" si="18"/>
        <v/>
      </c>
    </row>
    <row r="626" spans="1:15" x14ac:dyDescent="0.25">
      <c r="A626" s="56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3"/>
      <c r="M626" s="61" t="str">
        <f t="shared" si="19"/>
        <v/>
      </c>
      <c r="N626" s="53"/>
      <c r="O626" s="61" t="str">
        <f t="shared" si="18"/>
        <v/>
      </c>
    </row>
    <row r="627" spans="1:15" x14ac:dyDescent="0.25">
      <c r="A627" s="56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3"/>
      <c r="M627" s="61" t="str">
        <f t="shared" si="19"/>
        <v/>
      </c>
      <c r="N627" s="53"/>
      <c r="O627" s="61" t="str">
        <f t="shared" si="18"/>
        <v/>
      </c>
    </row>
    <row r="628" spans="1:15" x14ac:dyDescent="0.25">
      <c r="A628" s="56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3"/>
      <c r="M628" s="61" t="str">
        <f t="shared" si="19"/>
        <v/>
      </c>
      <c r="N628" s="53"/>
      <c r="O628" s="61" t="str">
        <f t="shared" si="18"/>
        <v/>
      </c>
    </row>
    <row r="629" spans="1:15" x14ac:dyDescent="0.25">
      <c r="A629" s="56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3"/>
      <c r="M629" s="61" t="str">
        <f t="shared" si="19"/>
        <v/>
      </c>
      <c r="N629" s="53"/>
      <c r="O629" s="61" t="str">
        <f t="shared" si="18"/>
        <v/>
      </c>
    </row>
    <row r="630" spans="1:15" x14ac:dyDescent="0.25">
      <c r="A630" s="56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3"/>
      <c r="M630" s="61" t="str">
        <f t="shared" si="19"/>
        <v/>
      </c>
      <c r="N630" s="53"/>
      <c r="O630" s="61" t="str">
        <f t="shared" si="18"/>
        <v/>
      </c>
    </row>
    <row r="631" spans="1:15" x14ac:dyDescent="0.25">
      <c r="A631" s="56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3"/>
      <c r="M631" s="61" t="str">
        <f t="shared" si="19"/>
        <v/>
      </c>
      <c r="N631" s="53"/>
      <c r="O631" s="61" t="str">
        <f t="shared" si="18"/>
        <v/>
      </c>
    </row>
    <row r="632" spans="1:15" x14ac:dyDescent="0.25">
      <c r="A632" s="56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3"/>
      <c r="M632" s="61" t="str">
        <f t="shared" si="19"/>
        <v/>
      </c>
      <c r="N632" s="53"/>
      <c r="O632" s="61" t="str">
        <f t="shared" si="18"/>
        <v/>
      </c>
    </row>
    <row r="633" spans="1:15" x14ac:dyDescent="0.25">
      <c r="A633" s="56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3"/>
      <c r="M633" s="61" t="str">
        <f t="shared" si="19"/>
        <v/>
      </c>
      <c r="N633" s="53"/>
      <c r="O633" s="61" t="str">
        <f t="shared" si="18"/>
        <v/>
      </c>
    </row>
    <row r="634" spans="1:15" x14ac:dyDescent="0.25">
      <c r="A634" s="56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3"/>
      <c r="M634" s="61" t="str">
        <f t="shared" si="19"/>
        <v/>
      </c>
      <c r="N634" s="53"/>
      <c r="O634" s="61" t="str">
        <f t="shared" si="18"/>
        <v/>
      </c>
    </row>
    <row r="635" spans="1:15" x14ac:dyDescent="0.25">
      <c r="A635" s="56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3"/>
      <c r="M635" s="61" t="str">
        <f t="shared" si="19"/>
        <v/>
      </c>
      <c r="N635" s="53"/>
      <c r="O635" s="61" t="str">
        <f t="shared" si="18"/>
        <v/>
      </c>
    </row>
    <row r="636" spans="1:15" x14ac:dyDescent="0.25">
      <c r="A636" s="56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3"/>
      <c r="M636" s="61" t="str">
        <f t="shared" si="19"/>
        <v/>
      </c>
      <c r="N636" s="53"/>
      <c r="O636" s="61" t="str">
        <f t="shared" si="18"/>
        <v/>
      </c>
    </row>
    <row r="637" spans="1:15" x14ac:dyDescent="0.25">
      <c r="A637" s="56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3"/>
      <c r="M637" s="61" t="str">
        <f t="shared" si="19"/>
        <v/>
      </c>
      <c r="N637" s="53"/>
      <c r="O637" s="61" t="str">
        <f t="shared" si="18"/>
        <v/>
      </c>
    </row>
    <row r="638" spans="1:15" x14ac:dyDescent="0.25">
      <c r="A638" s="56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3"/>
      <c r="M638" s="61" t="str">
        <f t="shared" si="19"/>
        <v/>
      </c>
      <c r="N638" s="53"/>
      <c r="O638" s="61" t="str">
        <f t="shared" si="18"/>
        <v/>
      </c>
    </row>
    <row r="639" spans="1:15" x14ac:dyDescent="0.25">
      <c r="A639" s="56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3"/>
      <c r="M639" s="61" t="str">
        <f t="shared" si="19"/>
        <v/>
      </c>
      <c r="N639" s="53"/>
      <c r="O639" s="61" t="str">
        <f t="shared" si="18"/>
        <v/>
      </c>
    </row>
    <row r="640" spans="1:15" x14ac:dyDescent="0.25">
      <c r="A640" s="56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3"/>
      <c r="M640" s="61" t="str">
        <f t="shared" si="19"/>
        <v/>
      </c>
      <c r="N640" s="53"/>
      <c r="O640" s="61" t="str">
        <f t="shared" si="18"/>
        <v/>
      </c>
    </row>
    <row r="641" spans="1:15" x14ac:dyDescent="0.25">
      <c r="A641" s="56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3"/>
      <c r="M641" s="61" t="str">
        <f t="shared" si="19"/>
        <v/>
      </c>
      <c r="N641" s="53"/>
      <c r="O641" s="61" t="str">
        <f t="shared" si="18"/>
        <v/>
      </c>
    </row>
    <row r="642" spans="1:15" x14ac:dyDescent="0.25">
      <c r="A642" s="56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3"/>
      <c r="M642" s="61" t="str">
        <f t="shared" si="19"/>
        <v/>
      </c>
      <c r="N642" s="53"/>
      <c r="O642" s="61" t="str">
        <f t="shared" si="18"/>
        <v/>
      </c>
    </row>
    <row r="643" spans="1:15" x14ac:dyDescent="0.25">
      <c r="A643" s="56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3"/>
      <c r="M643" s="61" t="str">
        <f t="shared" si="19"/>
        <v/>
      </c>
      <c r="N643" s="53"/>
      <c r="O643" s="61" t="str">
        <f t="shared" si="18"/>
        <v/>
      </c>
    </row>
    <row r="644" spans="1:15" x14ac:dyDescent="0.25">
      <c r="A644" s="56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3"/>
      <c r="M644" s="61" t="str">
        <f t="shared" si="19"/>
        <v/>
      </c>
      <c r="N644" s="53"/>
      <c r="O644" s="61" t="str">
        <f t="shared" si="18"/>
        <v/>
      </c>
    </row>
    <row r="645" spans="1:15" x14ac:dyDescent="0.25">
      <c r="A645" s="56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3"/>
      <c r="M645" s="61" t="str">
        <f t="shared" si="19"/>
        <v/>
      </c>
      <c r="N645" s="53"/>
      <c r="O645" s="61" t="str">
        <f t="shared" si="18"/>
        <v/>
      </c>
    </row>
    <row r="646" spans="1:15" x14ac:dyDescent="0.25">
      <c r="A646" s="56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3"/>
      <c r="M646" s="61" t="str">
        <f t="shared" si="19"/>
        <v/>
      </c>
      <c r="N646" s="53"/>
      <c r="O646" s="61" t="str">
        <f t="shared" si="18"/>
        <v/>
      </c>
    </row>
    <row r="647" spans="1:15" x14ac:dyDescent="0.25">
      <c r="A647" s="56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3"/>
      <c r="M647" s="61" t="str">
        <f t="shared" si="19"/>
        <v/>
      </c>
      <c r="N647" s="53"/>
      <c r="O647" s="61" t="str">
        <f t="shared" si="18"/>
        <v/>
      </c>
    </row>
    <row r="648" spans="1:15" x14ac:dyDescent="0.25">
      <c r="A648" s="56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3"/>
      <c r="M648" s="61" t="str">
        <f t="shared" si="19"/>
        <v/>
      </c>
      <c r="N648" s="53"/>
      <c r="O648" s="61" t="str">
        <f t="shared" si="18"/>
        <v/>
      </c>
    </row>
    <row r="649" spans="1:15" x14ac:dyDescent="0.25">
      <c r="A649" s="56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3"/>
      <c r="M649" s="61" t="str">
        <f t="shared" si="19"/>
        <v/>
      </c>
      <c r="N649" s="53"/>
      <c r="O649" s="61" t="str">
        <f t="shared" si="18"/>
        <v/>
      </c>
    </row>
    <row r="650" spans="1:15" x14ac:dyDescent="0.25">
      <c r="A650" s="56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3"/>
      <c r="M650" s="61" t="str">
        <f t="shared" si="19"/>
        <v/>
      </c>
      <c r="N650" s="53"/>
      <c r="O650" s="61" t="str">
        <f t="shared" si="18"/>
        <v/>
      </c>
    </row>
    <row r="651" spans="1:15" x14ac:dyDescent="0.25">
      <c r="A651" s="56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3"/>
      <c r="M651" s="61" t="str">
        <f t="shared" si="19"/>
        <v/>
      </c>
      <c r="N651" s="53"/>
      <c r="O651" s="61" t="str">
        <f t="shared" si="18"/>
        <v/>
      </c>
    </row>
    <row r="652" spans="1:15" x14ac:dyDescent="0.25">
      <c r="A652" s="56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3"/>
      <c r="M652" s="61" t="str">
        <f t="shared" si="19"/>
        <v/>
      </c>
      <c r="N652" s="53"/>
      <c r="O652" s="61" t="str">
        <f t="shared" si="18"/>
        <v/>
      </c>
    </row>
    <row r="653" spans="1:15" x14ac:dyDescent="0.25">
      <c r="A653" s="56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3"/>
      <c r="M653" s="61" t="str">
        <f t="shared" si="19"/>
        <v/>
      </c>
      <c r="N653" s="53"/>
      <c r="O653" s="61" t="str">
        <f t="shared" ref="O653:O716" si="20">IF($I$7="","",IF(N653="","",IF(N653&lt;=$I$7,"Accept", "Reject")))</f>
        <v/>
      </c>
    </row>
    <row r="654" spans="1:15" x14ac:dyDescent="0.25">
      <c r="A654" s="56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3"/>
      <c r="M654" s="61" t="str">
        <f t="shared" ref="M654:M717" si="21">IF($I$6="","",IF(OR(L654="",K654=""),"",IF($I$6=100,IF(AND((L654/K654)&lt;2.2,L654&gt;800),"Accept","Reject"),IF($I$6=95,IF(AND((L654/K654)&lt;2.2,L654&gt;600),"Accept","Reject"),IF($I$6=90,IF(AND((L654/K654)&lt;2.2,L654&gt;400),"Accept","Reject"))))))</f>
        <v/>
      </c>
      <c r="N654" s="53"/>
      <c r="O654" s="61" t="str">
        <f t="shared" si="20"/>
        <v/>
      </c>
    </row>
    <row r="655" spans="1:15" x14ac:dyDescent="0.25">
      <c r="A655" s="56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3"/>
      <c r="M655" s="61" t="str">
        <f t="shared" si="21"/>
        <v/>
      </c>
      <c r="N655" s="53"/>
      <c r="O655" s="61" t="str">
        <f t="shared" si="20"/>
        <v/>
      </c>
    </row>
    <row r="656" spans="1:15" x14ac:dyDescent="0.25">
      <c r="A656" s="56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3"/>
      <c r="M656" s="61" t="str">
        <f t="shared" si="21"/>
        <v/>
      </c>
      <c r="N656" s="53"/>
      <c r="O656" s="61" t="str">
        <f t="shared" si="20"/>
        <v/>
      </c>
    </row>
    <row r="657" spans="1:15" x14ac:dyDescent="0.25">
      <c r="A657" s="56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3"/>
      <c r="M657" s="61" t="str">
        <f t="shared" si="21"/>
        <v/>
      </c>
      <c r="N657" s="53"/>
      <c r="O657" s="61" t="str">
        <f t="shared" si="20"/>
        <v/>
      </c>
    </row>
    <row r="658" spans="1:15" x14ac:dyDescent="0.25">
      <c r="A658" s="56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3"/>
      <c r="M658" s="61" t="str">
        <f t="shared" si="21"/>
        <v/>
      </c>
      <c r="N658" s="53"/>
      <c r="O658" s="61" t="str">
        <f t="shared" si="20"/>
        <v/>
      </c>
    </row>
    <row r="659" spans="1:15" x14ac:dyDescent="0.25">
      <c r="A659" s="56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3"/>
      <c r="M659" s="61" t="str">
        <f t="shared" si="21"/>
        <v/>
      </c>
      <c r="N659" s="53"/>
      <c r="O659" s="61" t="str">
        <f t="shared" si="20"/>
        <v/>
      </c>
    </row>
    <row r="660" spans="1:15" x14ac:dyDescent="0.25">
      <c r="A660" s="56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3"/>
      <c r="M660" s="61" t="str">
        <f t="shared" si="21"/>
        <v/>
      </c>
      <c r="N660" s="53"/>
      <c r="O660" s="61" t="str">
        <f t="shared" si="20"/>
        <v/>
      </c>
    </row>
    <row r="661" spans="1:15" x14ac:dyDescent="0.25">
      <c r="A661" s="56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3"/>
      <c r="M661" s="61" t="str">
        <f t="shared" si="21"/>
        <v/>
      </c>
      <c r="N661" s="53"/>
      <c r="O661" s="61" t="str">
        <f t="shared" si="20"/>
        <v/>
      </c>
    </row>
    <row r="662" spans="1:15" x14ac:dyDescent="0.25">
      <c r="A662" s="56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3"/>
      <c r="M662" s="61" t="str">
        <f t="shared" si="21"/>
        <v/>
      </c>
      <c r="N662" s="53"/>
      <c r="O662" s="61" t="str">
        <f t="shared" si="20"/>
        <v/>
      </c>
    </row>
    <row r="663" spans="1:15" x14ac:dyDescent="0.25">
      <c r="A663" s="56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3"/>
      <c r="M663" s="61" t="str">
        <f t="shared" si="21"/>
        <v/>
      </c>
      <c r="N663" s="53"/>
      <c r="O663" s="61" t="str">
        <f t="shared" si="20"/>
        <v/>
      </c>
    </row>
    <row r="664" spans="1:15" x14ac:dyDescent="0.25">
      <c r="A664" s="56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3"/>
      <c r="M664" s="61" t="str">
        <f t="shared" si="21"/>
        <v/>
      </c>
      <c r="N664" s="53"/>
      <c r="O664" s="61" t="str">
        <f t="shared" si="20"/>
        <v/>
      </c>
    </row>
    <row r="665" spans="1:15" x14ac:dyDescent="0.25">
      <c r="A665" s="56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3"/>
      <c r="M665" s="61" t="str">
        <f t="shared" si="21"/>
        <v/>
      </c>
      <c r="N665" s="53"/>
      <c r="O665" s="61" t="str">
        <f t="shared" si="20"/>
        <v/>
      </c>
    </row>
    <row r="666" spans="1:15" x14ac:dyDescent="0.25">
      <c r="A666" s="56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3"/>
      <c r="M666" s="61" t="str">
        <f t="shared" si="21"/>
        <v/>
      </c>
      <c r="N666" s="53"/>
      <c r="O666" s="61" t="str">
        <f t="shared" si="20"/>
        <v/>
      </c>
    </row>
    <row r="667" spans="1:15" x14ac:dyDescent="0.25">
      <c r="A667" s="56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3"/>
      <c r="M667" s="61" t="str">
        <f t="shared" si="21"/>
        <v/>
      </c>
      <c r="N667" s="53"/>
      <c r="O667" s="61" t="str">
        <f t="shared" si="20"/>
        <v/>
      </c>
    </row>
    <row r="668" spans="1:15" x14ac:dyDescent="0.25">
      <c r="A668" s="56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3"/>
      <c r="M668" s="61" t="str">
        <f t="shared" si="21"/>
        <v/>
      </c>
      <c r="N668" s="53"/>
      <c r="O668" s="61" t="str">
        <f t="shared" si="20"/>
        <v/>
      </c>
    </row>
    <row r="669" spans="1:15" x14ac:dyDescent="0.25">
      <c r="A669" s="56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3"/>
      <c r="M669" s="61" t="str">
        <f t="shared" si="21"/>
        <v/>
      </c>
      <c r="N669" s="53"/>
      <c r="O669" s="61" t="str">
        <f t="shared" si="20"/>
        <v/>
      </c>
    </row>
    <row r="670" spans="1:15" x14ac:dyDescent="0.25">
      <c r="A670" s="56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3"/>
      <c r="M670" s="61" t="str">
        <f t="shared" si="21"/>
        <v/>
      </c>
      <c r="N670" s="53"/>
      <c r="O670" s="61" t="str">
        <f t="shared" si="20"/>
        <v/>
      </c>
    </row>
    <row r="671" spans="1:15" x14ac:dyDescent="0.25">
      <c r="A671" s="56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3"/>
      <c r="M671" s="61" t="str">
        <f t="shared" si="21"/>
        <v/>
      </c>
      <c r="N671" s="53"/>
      <c r="O671" s="61" t="str">
        <f t="shared" si="20"/>
        <v/>
      </c>
    </row>
    <row r="672" spans="1:15" x14ac:dyDescent="0.25">
      <c r="A672" s="56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3"/>
      <c r="M672" s="61" t="str">
        <f t="shared" si="21"/>
        <v/>
      </c>
      <c r="N672" s="53"/>
      <c r="O672" s="61" t="str">
        <f t="shared" si="20"/>
        <v/>
      </c>
    </row>
    <row r="673" spans="1:15" x14ac:dyDescent="0.25">
      <c r="A673" s="56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3"/>
      <c r="M673" s="61" t="str">
        <f t="shared" si="21"/>
        <v/>
      </c>
      <c r="N673" s="53"/>
      <c r="O673" s="61" t="str">
        <f t="shared" si="20"/>
        <v/>
      </c>
    </row>
    <row r="674" spans="1:15" x14ac:dyDescent="0.25">
      <c r="A674" s="56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3"/>
      <c r="M674" s="61" t="str">
        <f t="shared" si="21"/>
        <v/>
      </c>
      <c r="N674" s="53"/>
      <c r="O674" s="61" t="str">
        <f t="shared" si="20"/>
        <v/>
      </c>
    </row>
    <row r="675" spans="1:15" x14ac:dyDescent="0.25">
      <c r="A675" s="56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3"/>
      <c r="M675" s="61" t="str">
        <f t="shared" si="21"/>
        <v/>
      </c>
      <c r="N675" s="53"/>
      <c r="O675" s="61" t="str">
        <f t="shared" si="20"/>
        <v/>
      </c>
    </row>
    <row r="676" spans="1:15" x14ac:dyDescent="0.25">
      <c r="A676" s="56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3"/>
      <c r="M676" s="61" t="str">
        <f t="shared" si="21"/>
        <v/>
      </c>
      <c r="N676" s="53"/>
      <c r="O676" s="61" t="str">
        <f t="shared" si="20"/>
        <v/>
      </c>
    </row>
    <row r="677" spans="1:15" x14ac:dyDescent="0.25">
      <c r="A677" s="56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3"/>
      <c r="M677" s="61" t="str">
        <f t="shared" si="21"/>
        <v/>
      </c>
      <c r="N677" s="53"/>
      <c r="O677" s="61" t="str">
        <f t="shared" si="20"/>
        <v/>
      </c>
    </row>
    <row r="678" spans="1:15" x14ac:dyDescent="0.25">
      <c r="A678" s="56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3"/>
      <c r="M678" s="61" t="str">
        <f t="shared" si="21"/>
        <v/>
      </c>
      <c r="N678" s="53"/>
      <c r="O678" s="61" t="str">
        <f t="shared" si="20"/>
        <v/>
      </c>
    </row>
    <row r="679" spans="1:15" x14ac:dyDescent="0.25">
      <c r="A679" s="56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3"/>
      <c r="M679" s="61" t="str">
        <f t="shared" si="21"/>
        <v/>
      </c>
      <c r="N679" s="53"/>
      <c r="O679" s="61" t="str">
        <f t="shared" si="20"/>
        <v/>
      </c>
    </row>
    <row r="680" spans="1:15" x14ac:dyDescent="0.25">
      <c r="A680" s="56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3"/>
      <c r="M680" s="61" t="str">
        <f t="shared" si="21"/>
        <v/>
      </c>
      <c r="N680" s="53"/>
      <c r="O680" s="61" t="str">
        <f t="shared" si="20"/>
        <v/>
      </c>
    </row>
    <row r="681" spans="1:15" x14ac:dyDescent="0.25">
      <c r="A681" s="56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3"/>
      <c r="M681" s="61" t="str">
        <f t="shared" si="21"/>
        <v/>
      </c>
      <c r="N681" s="53"/>
      <c r="O681" s="61" t="str">
        <f t="shared" si="20"/>
        <v/>
      </c>
    </row>
    <row r="682" spans="1:15" x14ac:dyDescent="0.25">
      <c r="A682" s="56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3"/>
      <c r="M682" s="61" t="str">
        <f t="shared" si="21"/>
        <v/>
      </c>
      <c r="N682" s="53"/>
      <c r="O682" s="61" t="str">
        <f t="shared" si="20"/>
        <v/>
      </c>
    </row>
    <row r="683" spans="1:15" x14ac:dyDescent="0.25">
      <c r="A683" s="56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3"/>
      <c r="M683" s="61" t="str">
        <f t="shared" si="21"/>
        <v/>
      </c>
      <c r="N683" s="53"/>
      <c r="O683" s="61" t="str">
        <f t="shared" si="20"/>
        <v/>
      </c>
    </row>
    <row r="684" spans="1:15" x14ac:dyDescent="0.25">
      <c r="A684" s="56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3"/>
      <c r="M684" s="61" t="str">
        <f t="shared" si="21"/>
        <v/>
      </c>
      <c r="N684" s="53"/>
      <c r="O684" s="61" t="str">
        <f t="shared" si="20"/>
        <v/>
      </c>
    </row>
    <row r="685" spans="1:15" x14ac:dyDescent="0.25">
      <c r="A685" s="56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3"/>
      <c r="M685" s="61" t="str">
        <f t="shared" si="21"/>
        <v/>
      </c>
      <c r="N685" s="53"/>
      <c r="O685" s="61" t="str">
        <f t="shared" si="20"/>
        <v/>
      </c>
    </row>
    <row r="686" spans="1:15" x14ac:dyDescent="0.25">
      <c r="A686" s="56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3"/>
      <c r="M686" s="61" t="str">
        <f t="shared" si="21"/>
        <v/>
      </c>
      <c r="N686" s="53"/>
      <c r="O686" s="61" t="str">
        <f t="shared" si="20"/>
        <v/>
      </c>
    </row>
    <row r="687" spans="1:15" x14ac:dyDescent="0.25">
      <c r="A687" s="56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3"/>
      <c r="M687" s="61" t="str">
        <f t="shared" si="21"/>
        <v/>
      </c>
      <c r="N687" s="53"/>
      <c r="O687" s="61" t="str">
        <f t="shared" si="20"/>
        <v/>
      </c>
    </row>
    <row r="688" spans="1:15" x14ac:dyDescent="0.25">
      <c r="A688" s="56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3"/>
      <c r="M688" s="61" t="str">
        <f t="shared" si="21"/>
        <v/>
      </c>
      <c r="N688" s="53"/>
      <c r="O688" s="61" t="str">
        <f t="shared" si="20"/>
        <v/>
      </c>
    </row>
    <row r="689" spans="1:15" x14ac:dyDescent="0.25">
      <c r="A689" s="56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3"/>
      <c r="M689" s="61" t="str">
        <f t="shared" si="21"/>
        <v/>
      </c>
      <c r="N689" s="53"/>
      <c r="O689" s="61" t="str">
        <f t="shared" si="20"/>
        <v/>
      </c>
    </row>
    <row r="690" spans="1:15" x14ac:dyDescent="0.25">
      <c r="A690" s="56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3"/>
      <c r="M690" s="61" t="str">
        <f t="shared" si="21"/>
        <v/>
      </c>
      <c r="N690" s="53"/>
      <c r="O690" s="61" t="str">
        <f t="shared" si="20"/>
        <v/>
      </c>
    </row>
    <row r="691" spans="1:15" x14ac:dyDescent="0.25">
      <c r="A691" s="56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3"/>
      <c r="M691" s="61" t="str">
        <f t="shared" si="21"/>
        <v/>
      </c>
      <c r="N691" s="53"/>
      <c r="O691" s="61" t="str">
        <f t="shared" si="20"/>
        <v/>
      </c>
    </row>
    <row r="692" spans="1:15" x14ac:dyDescent="0.25">
      <c r="A692" s="56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3"/>
      <c r="M692" s="61" t="str">
        <f t="shared" si="21"/>
        <v/>
      </c>
      <c r="N692" s="53"/>
      <c r="O692" s="61" t="str">
        <f t="shared" si="20"/>
        <v/>
      </c>
    </row>
    <row r="693" spans="1:15" x14ac:dyDescent="0.25">
      <c r="A693" s="56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3"/>
      <c r="M693" s="61" t="str">
        <f t="shared" si="21"/>
        <v/>
      </c>
      <c r="N693" s="53"/>
      <c r="O693" s="61" t="str">
        <f t="shared" si="20"/>
        <v/>
      </c>
    </row>
    <row r="694" spans="1:15" x14ac:dyDescent="0.25">
      <c r="A694" s="56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3"/>
      <c r="M694" s="61" t="str">
        <f t="shared" si="21"/>
        <v/>
      </c>
      <c r="N694" s="53"/>
      <c r="O694" s="61" t="str">
        <f t="shared" si="20"/>
        <v/>
      </c>
    </row>
    <row r="695" spans="1:15" x14ac:dyDescent="0.25">
      <c r="A695" s="56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3"/>
      <c r="M695" s="61" t="str">
        <f t="shared" si="21"/>
        <v/>
      </c>
      <c r="N695" s="53"/>
      <c r="O695" s="61" t="str">
        <f t="shared" si="20"/>
        <v/>
      </c>
    </row>
    <row r="696" spans="1:15" x14ac:dyDescent="0.25">
      <c r="A696" s="56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3"/>
      <c r="M696" s="61" t="str">
        <f t="shared" si="21"/>
        <v/>
      </c>
      <c r="N696" s="53"/>
      <c r="O696" s="61" t="str">
        <f t="shared" si="20"/>
        <v/>
      </c>
    </row>
    <row r="697" spans="1:15" x14ac:dyDescent="0.25">
      <c r="A697" s="56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3"/>
      <c r="M697" s="61" t="str">
        <f t="shared" si="21"/>
        <v/>
      </c>
      <c r="N697" s="53"/>
      <c r="O697" s="61" t="str">
        <f t="shared" si="20"/>
        <v/>
      </c>
    </row>
    <row r="698" spans="1:15" x14ac:dyDescent="0.25">
      <c r="A698" s="56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3"/>
      <c r="M698" s="61" t="str">
        <f t="shared" si="21"/>
        <v/>
      </c>
      <c r="N698" s="53"/>
      <c r="O698" s="61" t="str">
        <f t="shared" si="20"/>
        <v/>
      </c>
    </row>
    <row r="699" spans="1:15" x14ac:dyDescent="0.25">
      <c r="A699" s="56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3"/>
      <c r="M699" s="61" t="str">
        <f t="shared" si="21"/>
        <v/>
      </c>
      <c r="N699" s="53"/>
      <c r="O699" s="61" t="str">
        <f t="shared" si="20"/>
        <v/>
      </c>
    </row>
    <row r="700" spans="1:15" x14ac:dyDescent="0.25">
      <c r="A700" s="56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3"/>
      <c r="M700" s="61" t="str">
        <f t="shared" si="21"/>
        <v/>
      </c>
      <c r="N700" s="53"/>
      <c r="O700" s="61" t="str">
        <f t="shared" si="20"/>
        <v/>
      </c>
    </row>
    <row r="701" spans="1:15" x14ac:dyDescent="0.25">
      <c r="A701" s="56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3"/>
      <c r="M701" s="61" t="str">
        <f t="shared" si="21"/>
        <v/>
      </c>
      <c r="N701" s="53"/>
      <c r="O701" s="61" t="str">
        <f t="shared" si="20"/>
        <v/>
      </c>
    </row>
    <row r="702" spans="1:15" x14ac:dyDescent="0.25">
      <c r="A702" s="56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3"/>
      <c r="M702" s="61" t="str">
        <f t="shared" si="21"/>
        <v/>
      </c>
      <c r="N702" s="53"/>
      <c r="O702" s="61" t="str">
        <f t="shared" si="20"/>
        <v/>
      </c>
    </row>
    <row r="703" spans="1:15" x14ac:dyDescent="0.25">
      <c r="A703" s="56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3"/>
      <c r="M703" s="61" t="str">
        <f t="shared" si="21"/>
        <v/>
      </c>
      <c r="N703" s="53"/>
      <c r="O703" s="61" t="str">
        <f t="shared" si="20"/>
        <v/>
      </c>
    </row>
    <row r="704" spans="1:15" x14ac:dyDescent="0.25">
      <c r="A704" s="56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3"/>
      <c r="M704" s="61" t="str">
        <f t="shared" si="21"/>
        <v/>
      </c>
      <c r="N704" s="53"/>
      <c r="O704" s="61" t="str">
        <f t="shared" si="20"/>
        <v/>
      </c>
    </row>
    <row r="705" spans="1:15" x14ac:dyDescent="0.25">
      <c r="A705" s="56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3"/>
      <c r="M705" s="61" t="str">
        <f t="shared" si="21"/>
        <v/>
      </c>
      <c r="N705" s="53"/>
      <c r="O705" s="61" t="str">
        <f t="shared" si="20"/>
        <v/>
      </c>
    </row>
    <row r="706" spans="1:15" x14ac:dyDescent="0.25">
      <c r="A706" s="56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3"/>
      <c r="M706" s="61" t="str">
        <f t="shared" si="21"/>
        <v/>
      </c>
      <c r="N706" s="53"/>
      <c r="O706" s="61" t="str">
        <f t="shared" si="20"/>
        <v/>
      </c>
    </row>
    <row r="707" spans="1:15" x14ac:dyDescent="0.25">
      <c r="A707" s="56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3"/>
      <c r="M707" s="61" t="str">
        <f t="shared" si="21"/>
        <v/>
      </c>
      <c r="N707" s="53"/>
      <c r="O707" s="61" t="str">
        <f t="shared" si="20"/>
        <v/>
      </c>
    </row>
    <row r="708" spans="1:15" x14ac:dyDescent="0.25">
      <c r="A708" s="56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3"/>
      <c r="M708" s="61" t="str">
        <f t="shared" si="21"/>
        <v/>
      </c>
      <c r="N708" s="53"/>
      <c r="O708" s="61" t="str">
        <f t="shared" si="20"/>
        <v/>
      </c>
    </row>
    <row r="709" spans="1:15" x14ac:dyDescent="0.25">
      <c r="A709" s="56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3"/>
      <c r="M709" s="61" t="str">
        <f t="shared" si="21"/>
        <v/>
      </c>
      <c r="N709" s="53"/>
      <c r="O709" s="61" t="str">
        <f t="shared" si="20"/>
        <v/>
      </c>
    </row>
    <row r="710" spans="1:15" x14ac:dyDescent="0.25">
      <c r="A710" s="56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3"/>
      <c r="M710" s="61" t="str">
        <f t="shared" si="21"/>
        <v/>
      </c>
      <c r="N710" s="53"/>
      <c r="O710" s="61" t="str">
        <f t="shared" si="20"/>
        <v/>
      </c>
    </row>
    <row r="711" spans="1:15" x14ac:dyDescent="0.25">
      <c r="A711" s="56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3"/>
      <c r="M711" s="61" t="str">
        <f t="shared" si="21"/>
        <v/>
      </c>
      <c r="N711" s="53"/>
      <c r="O711" s="61" t="str">
        <f t="shared" si="20"/>
        <v/>
      </c>
    </row>
    <row r="712" spans="1:15" x14ac:dyDescent="0.25">
      <c r="A712" s="56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3"/>
      <c r="M712" s="61" t="str">
        <f t="shared" si="21"/>
        <v/>
      </c>
      <c r="N712" s="53"/>
      <c r="O712" s="61" t="str">
        <f t="shared" si="20"/>
        <v/>
      </c>
    </row>
    <row r="713" spans="1:15" x14ac:dyDescent="0.25">
      <c r="A713" s="56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3"/>
      <c r="M713" s="61" t="str">
        <f t="shared" si="21"/>
        <v/>
      </c>
      <c r="N713" s="53"/>
      <c r="O713" s="61" t="str">
        <f t="shared" si="20"/>
        <v/>
      </c>
    </row>
    <row r="714" spans="1:15" x14ac:dyDescent="0.25">
      <c r="A714" s="56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3"/>
      <c r="M714" s="61" t="str">
        <f t="shared" si="21"/>
        <v/>
      </c>
      <c r="N714" s="53"/>
      <c r="O714" s="61" t="str">
        <f t="shared" si="20"/>
        <v/>
      </c>
    </row>
    <row r="715" spans="1:15" x14ac:dyDescent="0.25">
      <c r="A715" s="56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3"/>
      <c r="M715" s="61" t="str">
        <f t="shared" si="21"/>
        <v/>
      </c>
      <c r="N715" s="53"/>
      <c r="O715" s="61" t="str">
        <f t="shared" si="20"/>
        <v/>
      </c>
    </row>
    <row r="716" spans="1:15" x14ac:dyDescent="0.25">
      <c r="A716" s="56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3"/>
      <c r="M716" s="61" t="str">
        <f t="shared" si="21"/>
        <v/>
      </c>
      <c r="N716" s="53"/>
      <c r="O716" s="61" t="str">
        <f t="shared" si="20"/>
        <v/>
      </c>
    </row>
    <row r="717" spans="1:15" x14ac:dyDescent="0.25">
      <c r="A717" s="56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3"/>
      <c r="M717" s="61" t="str">
        <f t="shared" si="21"/>
        <v/>
      </c>
      <c r="N717" s="53"/>
      <c r="O717" s="61" t="str">
        <f t="shared" ref="O717:O780" si="22">IF($I$7="","",IF(N717="","",IF(N717&lt;=$I$7,"Accept", "Reject")))</f>
        <v/>
      </c>
    </row>
    <row r="718" spans="1:15" x14ac:dyDescent="0.25">
      <c r="A718" s="56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3"/>
      <c r="M718" s="61" t="str">
        <f t="shared" ref="M718:M781" si="23">IF($I$6="","",IF(OR(L718="",K718=""),"",IF($I$6=100,IF(AND((L718/K718)&lt;2.2,L718&gt;800),"Accept","Reject"),IF($I$6=95,IF(AND((L718/K718)&lt;2.2,L718&gt;600),"Accept","Reject"),IF($I$6=90,IF(AND((L718/K718)&lt;2.2,L718&gt;400),"Accept","Reject"))))))</f>
        <v/>
      </c>
      <c r="N718" s="53"/>
      <c r="O718" s="61" t="str">
        <f t="shared" si="22"/>
        <v/>
      </c>
    </row>
    <row r="719" spans="1:15" x14ac:dyDescent="0.25">
      <c r="A719" s="56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3"/>
      <c r="M719" s="61" t="str">
        <f t="shared" si="23"/>
        <v/>
      </c>
      <c r="N719" s="53"/>
      <c r="O719" s="61" t="str">
        <f t="shared" si="22"/>
        <v/>
      </c>
    </row>
    <row r="720" spans="1:15" x14ac:dyDescent="0.25">
      <c r="A720" s="56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3"/>
      <c r="M720" s="61" t="str">
        <f t="shared" si="23"/>
        <v/>
      </c>
      <c r="N720" s="53"/>
      <c r="O720" s="61" t="str">
        <f t="shared" si="22"/>
        <v/>
      </c>
    </row>
    <row r="721" spans="1:15" x14ac:dyDescent="0.25">
      <c r="A721" s="56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3"/>
      <c r="M721" s="61" t="str">
        <f t="shared" si="23"/>
        <v/>
      </c>
      <c r="N721" s="53"/>
      <c r="O721" s="61" t="str">
        <f t="shared" si="22"/>
        <v/>
      </c>
    </row>
    <row r="722" spans="1:15" x14ac:dyDescent="0.25">
      <c r="A722" s="56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3"/>
      <c r="M722" s="61" t="str">
        <f t="shared" si="23"/>
        <v/>
      </c>
      <c r="N722" s="53"/>
      <c r="O722" s="61" t="str">
        <f t="shared" si="22"/>
        <v/>
      </c>
    </row>
    <row r="723" spans="1:15" x14ac:dyDescent="0.25">
      <c r="A723" s="56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3"/>
      <c r="M723" s="61" t="str">
        <f t="shared" si="23"/>
        <v/>
      </c>
      <c r="N723" s="53"/>
      <c r="O723" s="61" t="str">
        <f t="shared" si="22"/>
        <v/>
      </c>
    </row>
    <row r="724" spans="1:15" x14ac:dyDescent="0.25">
      <c r="A724" s="56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3"/>
      <c r="M724" s="61" t="str">
        <f t="shared" si="23"/>
        <v/>
      </c>
      <c r="N724" s="53"/>
      <c r="O724" s="61" t="str">
        <f t="shared" si="22"/>
        <v/>
      </c>
    </row>
    <row r="725" spans="1:15" x14ac:dyDescent="0.25">
      <c r="A725" s="56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3"/>
      <c r="M725" s="61" t="str">
        <f t="shared" si="23"/>
        <v/>
      </c>
      <c r="N725" s="53"/>
      <c r="O725" s="61" t="str">
        <f t="shared" si="22"/>
        <v/>
      </c>
    </row>
    <row r="726" spans="1:15" x14ac:dyDescent="0.25">
      <c r="A726" s="56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3"/>
      <c r="M726" s="61" t="str">
        <f t="shared" si="23"/>
        <v/>
      </c>
      <c r="N726" s="53"/>
      <c r="O726" s="61" t="str">
        <f t="shared" si="22"/>
        <v/>
      </c>
    </row>
    <row r="727" spans="1:15" x14ac:dyDescent="0.25">
      <c r="A727" s="56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3"/>
      <c r="M727" s="61" t="str">
        <f t="shared" si="23"/>
        <v/>
      </c>
      <c r="N727" s="53"/>
      <c r="O727" s="61" t="str">
        <f t="shared" si="22"/>
        <v/>
      </c>
    </row>
    <row r="728" spans="1:15" x14ac:dyDescent="0.25">
      <c r="A728" s="56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3"/>
      <c r="M728" s="61" t="str">
        <f t="shared" si="23"/>
        <v/>
      </c>
      <c r="N728" s="53"/>
      <c r="O728" s="61" t="str">
        <f t="shared" si="22"/>
        <v/>
      </c>
    </row>
    <row r="729" spans="1:15" x14ac:dyDescent="0.25">
      <c r="A729" s="56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3"/>
      <c r="M729" s="61" t="str">
        <f t="shared" si="23"/>
        <v/>
      </c>
      <c r="N729" s="53"/>
      <c r="O729" s="61" t="str">
        <f t="shared" si="22"/>
        <v/>
      </c>
    </row>
    <row r="730" spans="1:15" x14ac:dyDescent="0.25">
      <c r="A730" s="56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3"/>
      <c r="M730" s="61" t="str">
        <f t="shared" si="23"/>
        <v/>
      </c>
      <c r="N730" s="53"/>
      <c r="O730" s="61" t="str">
        <f t="shared" si="22"/>
        <v/>
      </c>
    </row>
    <row r="731" spans="1:15" x14ac:dyDescent="0.25">
      <c r="A731" s="56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3"/>
      <c r="M731" s="61" t="str">
        <f t="shared" si="23"/>
        <v/>
      </c>
      <c r="N731" s="53"/>
      <c r="O731" s="61" t="str">
        <f t="shared" si="22"/>
        <v/>
      </c>
    </row>
    <row r="732" spans="1:15" x14ac:dyDescent="0.25">
      <c r="A732" s="56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3"/>
      <c r="M732" s="61" t="str">
        <f t="shared" si="23"/>
        <v/>
      </c>
      <c r="N732" s="53"/>
      <c r="O732" s="61" t="str">
        <f t="shared" si="22"/>
        <v/>
      </c>
    </row>
    <row r="733" spans="1:15" x14ac:dyDescent="0.25">
      <c r="A733" s="56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3"/>
      <c r="M733" s="61" t="str">
        <f t="shared" si="23"/>
        <v/>
      </c>
      <c r="N733" s="53"/>
      <c r="O733" s="61" t="str">
        <f t="shared" si="22"/>
        <v/>
      </c>
    </row>
    <row r="734" spans="1:15" x14ac:dyDescent="0.25">
      <c r="A734" s="56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3"/>
      <c r="M734" s="61" t="str">
        <f t="shared" si="23"/>
        <v/>
      </c>
      <c r="N734" s="53"/>
      <c r="O734" s="61" t="str">
        <f t="shared" si="22"/>
        <v/>
      </c>
    </row>
    <row r="735" spans="1:15" x14ac:dyDescent="0.25">
      <c r="A735" s="56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3"/>
      <c r="M735" s="61" t="str">
        <f t="shared" si="23"/>
        <v/>
      </c>
      <c r="N735" s="53"/>
      <c r="O735" s="61" t="str">
        <f t="shared" si="22"/>
        <v/>
      </c>
    </row>
    <row r="736" spans="1:15" x14ac:dyDescent="0.25">
      <c r="A736" s="56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3"/>
      <c r="M736" s="61" t="str">
        <f t="shared" si="23"/>
        <v/>
      </c>
      <c r="N736" s="53"/>
      <c r="O736" s="61" t="str">
        <f t="shared" si="22"/>
        <v/>
      </c>
    </row>
    <row r="737" spans="1:15" x14ac:dyDescent="0.25">
      <c r="A737" s="56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3"/>
      <c r="M737" s="61" t="str">
        <f t="shared" si="23"/>
        <v/>
      </c>
      <c r="N737" s="53"/>
      <c r="O737" s="61" t="str">
        <f t="shared" si="22"/>
        <v/>
      </c>
    </row>
    <row r="738" spans="1:15" x14ac:dyDescent="0.25">
      <c r="A738" s="56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3"/>
      <c r="M738" s="61" t="str">
        <f t="shared" si="23"/>
        <v/>
      </c>
      <c r="N738" s="53"/>
      <c r="O738" s="61" t="str">
        <f t="shared" si="22"/>
        <v/>
      </c>
    </row>
    <row r="739" spans="1:15" x14ac:dyDescent="0.25">
      <c r="A739" s="56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3"/>
      <c r="M739" s="61" t="str">
        <f t="shared" si="23"/>
        <v/>
      </c>
      <c r="N739" s="53"/>
      <c r="O739" s="61" t="str">
        <f t="shared" si="22"/>
        <v/>
      </c>
    </row>
    <row r="740" spans="1:15" x14ac:dyDescent="0.25">
      <c r="A740" s="56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3"/>
      <c r="M740" s="61" t="str">
        <f t="shared" si="23"/>
        <v/>
      </c>
      <c r="N740" s="53"/>
      <c r="O740" s="61" t="str">
        <f t="shared" si="22"/>
        <v/>
      </c>
    </row>
    <row r="741" spans="1:15" x14ac:dyDescent="0.25">
      <c r="A741" s="56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3"/>
      <c r="M741" s="61" t="str">
        <f t="shared" si="23"/>
        <v/>
      </c>
      <c r="N741" s="53"/>
      <c r="O741" s="61" t="str">
        <f t="shared" si="22"/>
        <v/>
      </c>
    </row>
    <row r="742" spans="1:15" x14ac:dyDescent="0.25">
      <c r="A742" s="56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3"/>
      <c r="M742" s="61" t="str">
        <f t="shared" si="23"/>
        <v/>
      </c>
      <c r="N742" s="53"/>
      <c r="O742" s="61" t="str">
        <f t="shared" si="22"/>
        <v/>
      </c>
    </row>
    <row r="743" spans="1:15" x14ac:dyDescent="0.25">
      <c r="A743" s="56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3"/>
      <c r="M743" s="61" t="str">
        <f t="shared" si="23"/>
        <v/>
      </c>
      <c r="N743" s="53"/>
      <c r="O743" s="61" t="str">
        <f t="shared" si="22"/>
        <v/>
      </c>
    </row>
    <row r="744" spans="1:15" x14ac:dyDescent="0.25">
      <c r="A744" s="56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3"/>
      <c r="M744" s="61" t="str">
        <f t="shared" si="23"/>
        <v/>
      </c>
      <c r="N744" s="53"/>
      <c r="O744" s="61" t="str">
        <f t="shared" si="22"/>
        <v/>
      </c>
    </row>
    <row r="745" spans="1:15" x14ac:dyDescent="0.25">
      <c r="A745" s="56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3"/>
      <c r="M745" s="61" t="str">
        <f t="shared" si="23"/>
        <v/>
      </c>
      <c r="N745" s="53"/>
      <c r="O745" s="61" t="str">
        <f t="shared" si="22"/>
        <v/>
      </c>
    </row>
    <row r="746" spans="1:15" x14ac:dyDescent="0.25">
      <c r="A746" s="56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3"/>
      <c r="M746" s="61" t="str">
        <f t="shared" si="23"/>
        <v/>
      </c>
      <c r="N746" s="53"/>
      <c r="O746" s="61" t="str">
        <f t="shared" si="22"/>
        <v/>
      </c>
    </row>
    <row r="747" spans="1:15" x14ac:dyDescent="0.25">
      <c r="A747" s="56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3"/>
      <c r="M747" s="61" t="str">
        <f t="shared" si="23"/>
        <v/>
      </c>
      <c r="N747" s="53"/>
      <c r="O747" s="61" t="str">
        <f t="shared" si="22"/>
        <v/>
      </c>
    </row>
    <row r="748" spans="1:15" x14ac:dyDescent="0.25">
      <c r="A748" s="56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3"/>
      <c r="M748" s="61" t="str">
        <f t="shared" si="23"/>
        <v/>
      </c>
      <c r="N748" s="53"/>
      <c r="O748" s="61" t="str">
        <f t="shared" si="22"/>
        <v/>
      </c>
    </row>
    <row r="749" spans="1:15" x14ac:dyDescent="0.25">
      <c r="A749" s="56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3"/>
      <c r="M749" s="61" t="str">
        <f t="shared" si="23"/>
        <v/>
      </c>
      <c r="N749" s="53"/>
      <c r="O749" s="61" t="str">
        <f t="shared" si="22"/>
        <v/>
      </c>
    </row>
    <row r="750" spans="1:15" x14ac:dyDescent="0.25">
      <c r="A750" s="56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3"/>
      <c r="M750" s="61" t="str">
        <f t="shared" si="23"/>
        <v/>
      </c>
      <c r="N750" s="53"/>
      <c r="O750" s="61" t="str">
        <f t="shared" si="22"/>
        <v/>
      </c>
    </row>
    <row r="751" spans="1:15" x14ac:dyDescent="0.25">
      <c r="A751" s="56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3"/>
      <c r="M751" s="61" t="str">
        <f t="shared" si="23"/>
        <v/>
      </c>
      <c r="N751" s="53"/>
      <c r="O751" s="61" t="str">
        <f t="shared" si="22"/>
        <v/>
      </c>
    </row>
    <row r="752" spans="1:15" x14ac:dyDescent="0.25">
      <c r="A752" s="56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3"/>
      <c r="M752" s="61" t="str">
        <f t="shared" si="23"/>
        <v/>
      </c>
      <c r="N752" s="53"/>
      <c r="O752" s="61" t="str">
        <f t="shared" si="22"/>
        <v/>
      </c>
    </row>
    <row r="753" spans="1:15" x14ac:dyDescent="0.25">
      <c r="A753" s="56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3"/>
      <c r="M753" s="61" t="str">
        <f t="shared" si="23"/>
        <v/>
      </c>
      <c r="N753" s="53"/>
      <c r="O753" s="61" t="str">
        <f t="shared" si="22"/>
        <v/>
      </c>
    </row>
    <row r="754" spans="1:15" x14ac:dyDescent="0.25">
      <c r="A754" s="56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3"/>
      <c r="M754" s="61" t="str">
        <f t="shared" si="23"/>
        <v/>
      </c>
      <c r="N754" s="53"/>
      <c r="O754" s="61" t="str">
        <f t="shared" si="22"/>
        <v/>
      </c>
    </row>
    <row r="755" spans="1:15" x14ac:dyDescent="0.25">
      <c r="A755" s="56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3"/>
      <c r="M755" s="61" t="str">
        <f t="shared" si="23"/>
        <v/>
      </c>
      <c r="N755" s="53"/>
      <c r="O755" s="61" t="str">
        <f t="shared" si="22"/>
        <v/>
      </c>
    </row>
    <row r="756" spans="1:15" x14ac:dyDescent="0.25">
      <c r="A756" s="56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3"/>
      <c r="M756" s="61" t="str">
        <f t="shared" si="23"/>
        <v/>
      </c>
      <c r="N756" s="53"/>
      <c r="O756" s="61" t="str">
        <f t="shared" si="22"/>
        <v/>
      </c>
    </row>
    <row r="757" spans="1:15" x14ac:dyDescent="0.25">
      <c r="A757" s="56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3"/>
      <c r="M757" s="61" t="str">
        <f t="shared" si="23"/>
        <v/>
      </c>
      <c r="N757" s="53"/>
      <c r="O757" s="61" t="str">
        <f t="shared" si="22"/>
        <v/>
      </c>
    </row>
    <row r="758" spans="1:15" x14ac:dyDescent="0.25">
      <c r="A758" s="56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3"/>
      <c r="M758" s="61" t="str">
        <f t="shared" si="23"/>
        <v/>
      </c>
      <c r="N758" s="53"/>
      <c r="O758" s="61" t="str">
        <f t="shared" si="22"/>
        <v/>
      </c>
    </row>
    <row r="759" spans="1:15" x14ac:dyDescent="0.25">
      <c r="A759" s="56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3"/>
      <c r="M759" s="61" t="str">
        <f t="shared" si="23"/>
        <v/>
      </c>
      <c r="N759" s="53"/>
      <c r="O759" s="61" t="str">
        <f t="shared" si="22"/>
        <v/>
      </c>
    </row>
    <row r="760" spans="1:15" x14ac:dyDescent="0.25">
      <c r="A760" s="56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3"/>
      <c r="M760" s="61" t="str">
        <f t="shared" si="23"/>
        <v/>
      </c>
      <c r="N760" s="53"/>
      <c r="O760" s="61" t="str">
        <f t="shared" si="22"/>
        <v/>
      </c>
    </row>
    <row r="761" spans="1:15" x14ac:dyDescent="0.25">
      <c r="A761" s="56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3"/>
      <c r="M761" s="61" t="str">
        <f t="shared" si="23"/>
        <v/>
      </c>
      <c r="N761" s="53"/>
      <c r="O761" s="61" t="str">
        <f t="shared" si="22"/>
        <v/>
      </c>
    </row>
    <row r="762" spans="1:15" x14ac:dyDescent="0.25">
      <c r="A762" s="56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3"/>
      <c r="M762" s="61" t="str">
        <f t="shared" si="23"/>
        <v/>
      </c>
      <c r="N762" s="53"/>
      <c r="O762" s="61" t="str">
        <f t="shared" si="22"/>
        <v/>
      </c>
    </row>
    <row r="763" spans="1:15" x14ac:dyDescent="0.25">
      <c r="A763" s="56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3"/>
      <c r="M763" s="61" t="str">
        <f t="shared" si="23"/>
        <v/>
      </c>
      <c r="N763" s="53"/>
      <c r="O763" s="61" t="str">
        <f t="shared" si="22"/>
        <v/>
      </c>
    </row>
    <row r="764" spans="1:15" x14ac:dyDescent="0.25">
      <c r="A764" s="56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3"/>
      <c r="M764" s="61" t="str">
        <f t="shared" si="23"/>
        <v/>
      </c>
      <c r="N764" s="53"/>
      <c r="O764" s="61" t="str">
        <f t="shared" si="22"/>
        <v/>
      </c>
    </row>
    <row r="765" spans="1:15" x14ac:dyDescent="0.25">
      <c r="A765" s="56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3"/>
      <c r="M765" s="61" t="str">
        <f t="shared" si="23"/>
        <v/>
      </c>
      <c r="N765" s="53"/>
      <c r="O765" s="61" t="str">
        <f t="shared" si="22"/>
        <v/>
      </c>
    </row>
    <row r="766" spans="1:15" x14ac:dyDescent="0.25">
      <c r="A766" s="56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3"/>
      <c r="M766" s="61" t="str">
        <f t="shared" si="23"/>
        <v/>
      </c>
      <c r="N766" s="53"/>
      <c r="O766" s="61" t="str">
        <f t="shared" si="22"/>
        <v/>
      </c>
    </row>
    <row r="767" spans="1:15" x14ac:dyDescent="0.25">
      <c r="A767" s="56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3"/>
      <c r="M767" s="61" t="str">
        <f t="shared" si="23"/>
        <v/>
      </c>
      <c r="N767" s="53"/>
      <c r="O767" s="61" t="str">
        <f t="shared" si="22"/>
        <v/>
      </c>
    </row>
    <row r="768" spans="1:15" x14ac:dyDescent="0.25">
      <c r="A768" s="56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3"/>
      <c r="M768" s="61" t="str">
        <f t="shared" si="23"/>
        <v/>
      </c>
      <c r="N768" s="53"/>
      <c r="O768" s="61" t="str">
        <f t="shared" si="22"/>
        <v/>
      </c>
    </row>
    <row r="769" spans="1:15" x14ac:dyDescent="0.25">
      <c r="A769" s="56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3"/>
      <c r="M769" s="61" t="str">
        <f t="shared" si="23"/>
        <v/>
      </c>
      <c r="N769" s="53"/>
      <c r="O769" s="61" t="str">
        <f t="shared" si="22"/>
        <v/>
      </c>
    </row>
    <row r="770" spans="1:15" x14ac:dyDescent="0.25">
      <c r="A770" s="56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3"/>
      <c r="M770" s="61" t="str">
        <f t="shared" si="23"/>
        <v/>
      </c>
      <c r="N770" s="53"/>
      <c r="O770" s="61" t="str">
        <f t="shared" si="22"/>
        <v/>
      </c>
    </row>
    <row r="771" spans="1:15" x14ac:dyDescent="0.25">
      <c r="A771" s="56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3"/>
      <c r="M771" s="61" t="str">
        <f t="shared" si="23"/>
        <v/>
      </c>
      <c r="N771" s="53"/>
      <c r="O771" s="61" t="str">
        <f t="shared" si="22"/>
        <v/>
      </c>
    </row>
    <row r="772" spans="1:15" x14ac:dyDescent="0.25">
      <c r="A772" s="56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3"/>
      <c r="M772" s="61" t="str">
        <f t="shared" si="23"/>
        <v/>
      </c>
      <c r="N772" s="53"/>
      <c r="O772" s="61" t="str">
        <f t="shared" si="22"/>
        <v/>
      </c>
    </row>
    <row r="773" spans="1:15" x14ac:dyDescent="0.25">
      <c r="A773" s="56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3"/>
      <c r="M773" s="61" t="str">
        <f t="shared" si="23"/>
        <v/>
      </c>
      <c r="N773" s="53"/>
      <c r="O773" s="61" t="str">
        <f t="shared" si="22"/>
        <v/>
      </c>
    </row>
    <row r="774" spans="1:15" x14ac:dyDescent="0.25">
      <c r="A774" s="56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3"/>
      <c r="M774" s="61" t="str">
        <f t="shared" si="23"/>
        <v/>
      </c>
      <c r="N774" s="53"/>
      <c r="O774" s="61" t="str">
        <f t="shared" si="22"/>
        <v/>
      </c>
    </row>
    <row r="775" spans="1:15" x14ac:dyDescent="0.25">
      <c r="A775" s="56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3"/>
      <c r="M775" s="61" t="str">
        <f t="shared" si="23"/>
        <v/>
      </c>
      <c r="N775" s="53"/>
      <c r="O775" s="61" t="str">
        <f t="shared" si="22"/>
        <v/>
      </c>
    </row>
    <row r="776" spans="1:15" x14ac:dyDescent="0.25">
      <c r="A776" s="56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3"/>
      <c r="M776" s="61" t="str">
        <f t="shared" si="23"/>
        <v/>
      </c>
      <c r="N776" s="53"/>
      <c r="O776" s="61" t="str">
        <f t="shared" si="22"/>
        <v/>
      </c>
    </row>
    <row r="777" spans="1:15" x14ac:dyDescent="0.25">
      <c r="A777" s="56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3"/>
      <c r="M777" s="61" t="str">
        <f t="shared" si="23"/>
        <v/>
      </c>
      <c r="N777" s="53"/>
      <c r="O777" s="61" t="str">
        <f t="shared" si="22"/>
        <v/>
      </c>
    </row>
    <row r="778" spans="1:15" x14ac:dyDescent="0.25">
      <c r="A778" s="56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3"/>
      <c r="M778" s="61" t="str">
        <f t="shared" si="23"/>
        <v/>
      </c>
      <c r="N778" s="53"/>
      <c r="O778" s="61" t="str">
        <f t="shared" si="22"/>
        <v/>
      </c>
    </row>
    <row r="779" spans="1:15" x14ac:dyDescent="0.25">
      <c r="A779" s="56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3"/>
      <c r="M779" s="61" t="str">
        <f t="shared" si="23"/>
        <v/>
      </c>
      <c r="N779" s="53"/>
      <c r="O779" s="61" t="str">
        <f t="shared" si="22"/>
        <v/>
      </c>
    </row>
    <row r="780" spans="1:15" x14ac:dyDescent="0.25">
      <c r="A780" s="56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3"/>
      <c r="M780" s="61" t="str">
        <f t="shared" si="23"/>
        <v/>
      </c>
      <c r="N780" s="53"/>
      <c r="O780" s="61" t="str">
        <f t="shared" si="22"/>
        <v/>
      </c>
    </row>
    <row r="781" spans="1:15" x14ac:dyDescent="0.25">
      <c r="A781" s="56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3"/>
      <c r="M781" s="61" t="str">
        <f t="shared" si="23"/>
        <v/>
      </c>
      <c r="N781" s="53"/>
      <c r="O781" s="61" t="str">
        <f t="shared" ref="O781:O844" si="24">IF($I$7="","",IF(N781="","",IF(N781&lt;=$I$7,"Accept", "Reject")))</f>
        <v/>
      </c>
    </row>
    <row r="782" spans="1:15" x14ac:dyDescent="0.25">
      <c r="A782" s="56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3"/>
      <c r="M782" s="61" t="str">
        <f t="shared" ref="M782:M845" si="25">IF($I$6="","",IF(OR(L782="",K782=""),"",IF($I$6=100,IF(AND((L782/K782)&lt;2.2,L782&gt;800),"Accept","Reject"),IF($I$6=95,IF(AND((L782/K782)&lt;2.2,L782&gt;600),"Accept","Reject"),IF($I$6=90,IF(AND((L782/K782)&lt;2.2,L782&gt;400),"Accept","Reject"))))))</f>
        <v/>
      </c>
      <c r="N782" s="53"/>
      <c r="O782" s="61" t="str">
        <f t="shared" si="24"/>
        <v/>
      </c>
    </row>
    <row r="783" spans="1:15" x14ac:dyDescent="0.25">
      <c r="A783" s="56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3"/>
      <c r="M783" s="61" t="str">
        <f t="shared" si="25"/>
        <v/>
      </c>
      <c r="N783" s="53"/>
      <c r="O783" s="61" t="str">
        <f t="shared" si="24"/>
        <v/>
      </c>
    </row>
    <row r="784" spans="1:15" x14ac:dyDescent="0.25">
      <c r="A784" s="56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3"/>
      <c r="M784" s="61" t="str">
        <f t="shared" si="25"/>
        <v/>
      </c>
      <c r="N784" s="53"/>
      <c r="O784" s="61" t="str">
        <f t="shared" si="24"/>
        <v/>
      </c>
    </row>
    <row r="785" spans="1:15" x14ac:dyDescent="0.25">
      <c r="A785" s="56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3"/>
      <c r="M785" s="61" t="str">
        <f t="shared" si="25"/>
        <v/>
      </c>
      <c r="N785" s="53"/>
      <c r="O785" s="61" t="str">
        <f t="shared" si="24"/>
        <v/>
      </c>
    </row>
    <row r="786" spans="1:15" x14ac:dyDescent="0.25">
      <c r="A786" s="56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3"/>
      <c r="M786" s="61" t="str">
        <f t="shared" si="25"/>
        <v/>
      </c>
      <c r="N786" s="53"/>
      <c r="O786" s="61" t="str">
        <f t="shared" si="24"/>
        <v/>
      </c>
    </row>
    <row r="787" spans="1:15" x14ac:dyDescent="0.25">
      <c r="A787" s="56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3"/>
      <c r="M787" s="61" t="str">
        <f t="shared" si="25"/>
        <v/>
      </c>
      <c r="N787" s="53"/>
      <c r="O787" s="61" t="str">
        <f t="shared" si="24"/>
        <v/>
      </c>
    </row>
    <row r="788" spans="1:15" x14ac:dyDescent="0.25">
      <c r="A788" s="56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3"/>
      <c r="M788" s="61" t="str">
        <f t="shared" si="25"/>
        <v/>
      </c>
      <c r="N788" s="53"/>
      <c r="O788" s="61" t="str">
        <f t="shared" si="24"/>
        <v/>
      </c>
    </row>
    <row r="789" spans="1:15" x14ac:dyDescent="0.25">
      <c r="A789" s="56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3"/>
      <c r="M789" s="61" t="str">
        <f t="shared" si="25"/>
        <v/>
      </c>
      <c r="N789" s="53"/>
      <c r="O789" s="61" t="str">
        <f t="shared" si="24"/>
        <v/>
      </c>
    </row>
    <row r="790" spans="1:15" x14ac:dyDescent="0.25">
      <c r="A790" s="56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3"/>
      <c r="M790" s="61" t="str">
        <f t="shared" si="25"/>
        <v/>
      </c>
      <c r="N790" s="53"/>
      <c r="O790" s="61" t="str">
        <f t="shared" si="24"/>
        <v/>
      </c>
    </row>
    <row r="791" spans="1:15" x14ac:dyDescent="0.25">
      <c r="A791" s="56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3"/>
      <c r="M791" s="61" t="str">
        <f t="shared" si="25"/>
        <v/>
      </c>
      <c r="N791" s="53"/>
      <c r="O791" s="61" t="str">
        <f t="shared" si="24"/>
        <v/>
      </c>
    </row>
    <row r="792" spans="1:15" x14ac:dyDescent="0.25">
      <c r="A792" s="56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3"/>
      <c r="M792" s="61" t="str">
        <f t="shared" si="25"/>
        <v/>
      </c>
      <c r="N792" s="53"/>
      <c r="O792" s="61" t="str">
        <f t="shared" si="24"/>
        <v/>
      </c>
    </row>
    <row r="793" spans="1:15" x14ac:dyDescent="0.25">
      <c r="A793" s="56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3"/>
      <c r="M793" s="61" t="str">
        <f t="shared" si="25"/>
        <v/>
      </c>
      <c r="N793" s="53"/>
      <c r="O793" s="61" t="str">
        <f t="shared" si="24"/>
        <v/>
      </c>
    </row>
    <row r="794" spans="1:15" x14ac:dyDescent="0.25">
      <c r="A794" s="56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3"/>
      <c r="M794" s="61" t="str">
        <f t="shared" si="25"/>
        <v/>
      </c>
      <c r="N794" s="53"/>
      <c r="O794" s="61" t="str">
        <f t="shared" si="24"/>
        <v/>
      </c>
    </row>
    <row r="795" spans="1:15" x14ac:dyDescent="0.25">
      <c r="A795" s="56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3"/>
      <c r="M795" s="61" t="str">
        <f t="shared" si="25"/>
        <v/>
      </c>
      <c r="N795" s="53"/>
      <c r="O795" s="61" t="str">
        <f t="shared" si="24"/>
        <v/>
      </c>
    </row>
    <row r="796" spans="1:15" x14ac:dyDescent="0.25">
      <c r="A796" s="56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3"/>
      <c r="M796" s="61" t="str">
        <f t="shared" si="25"/>
        <v/>
      </c>
      <c r="N796" s="53"/>
      <c r="O796" s="61" t="str">
        <f t="shared" si="24"/>
        <v/>
      </c>
    </row>
    <row r="797" spans="1:15" x14ac:dyDescent="0.25">
      <c r="A797" s="56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3"/>
      <c r="M797" s="61" t="str">
        <f t="shared" si="25"/>
        <v/>
      </c>
      <c r="N797" s="53"/>
      <c r="O797" s="61" t="str">
        <f t="shared" si="24"/>
        <v/>
      </c>
    </row>
    <row r="798" spans="1:15" x14ac:dyDescent="0.25">
      <c r="A798" s="56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3"/>
      <c r="M798" s="61" t="str">
        <f t="shared" si="25"/>
        <v/>
      </c>
      <c r="N798" s="53"/>
      <c r="O798" s="61" t="str">
        <f t="shared" si="24"/>
        <v/>
      </c>
    </row>
    <row r="799" spans="1:15" x14ac:dyDescent="0.25">
      <c r="A799" s="56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3"/>
      <c r="M799" s="61" t="str">
        <f t="shared" si="25"/>
        <v/>
      </c>
      <c r="N799" s="53"/>
      <c r="O799" s="61" t="str">
        <f t="shared" si="24"/>
        <v/>
      </c>
    </row>
    <row r="800" spans="1:15" x14ac:dyDescent="0.25">
      <c r="A800" s="56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3"/>
      <c r="M800" s="61" t="str">
        <f t="shared" si="25"/>
        <v/>
      </c>
      <c r="N800" s="53"/>
      <c r="O800" s="61" t="str">
        <f t="shared" si="24"/>
        <v/>
      </c>
    </row>
    <row r="801" spans="1:15" x14ac:dyDescent="0.25">
      <c r="A801" s="56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3"/>
      <c r="M801" s="61" t="str">
        <f t="shared" si="25"/>
        <v/>
      </c>
      <c r="N801" s="53"/>
      <c r="O801" s="61" t="str">
        <f t="shared" si="24"/>
        <v/>
      </c>
    </row>
    <row r="802" spans="1:15" x14ac:dyDescent="0.25">
      <c r="A802" s="56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3"/>
      <c r="M802" s="61" t="str">
        <f t="shared" si="25"/>
        <v/>
      </c>
      <c r="N802" s="53"/>
      <c r="O802" s="61" t="str">
        <f t="shared" si="24"/>
        <v/>
      </c>
    </row>
    <row r="803" spans="1:15" x14ac:dyDescent="0.25">
      <c r="A803" s="56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3"/>
      <c r="M803" s="61" t="str">
        <f t="shared" si="25"/>
        <v/>
      </c>
      <c r="N803" s="53"/>
      <c r="O803" s="61" t="str">
        <f t="shared" si="24"/>
        <v/>
      </c>
    </row>
    <row r="804" spans="1:15" x14ac:dyDescent="0.25">
      <c r="A804" s="56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3"/>
      <c r="M804" s="61" t="str">
        <f t="shared" si="25"/>
        <v/>
      </c>
      <c r="N804" s="53"/>
      <c r="O804" s="61" t="str">
        <f t="shared" si="24"/>
        <v/>
      </c>
    </row>
    <row r="805" spans="1:15" x14ac:dyDescent="0.25">
      <c r="A805" s="56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3"/>
      <c r="M805" s="61" t="str">
        <f t="shared" si="25"/>
        <v/>
      </c>
      <c r="N805" s="53"/>
      <c r="O805" s="61" t="str">
        <f t="shared" si="24"/>
        <v/>
      </c>
    </row>
    <row r="806" spans="1:15" x14ac:dyDescent="0.25">
      <c r="A806" s="56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3"/>
      <c r="M806" s="61" t="str">
        <f t="shared" si="25"/>
        <v/>
      </c>
      <c r="N806" s="53"/>
      <c r="O806" s="61" t="str">
        <f t="shared" si="24"/>
        <v/>
      </c>
    </row>
    <row r="807" spans="1:15" x14ac:dyDescent="0.25">
      <c r="A807" s="56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3"/>
      <c r="M807" s="61" t="str">
        <f t="shared" si="25"/>
        <v/>
      </c>
      <c r="N807" s="53"/>
      <c r="O807" s="61" t="str">
        <f t="shared" si="24"/>
        <v/>
      </c>
    </row>
    <row r="808" spans="1:15" x14ac:dyDescent="0.25">
      <c r="A808" s="56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3"/>
      <c r="M808" s="61" t="str">
        <f t="shared" si="25"/>
        <v/>
      </c>
      <c r="N808" s="53"/>
      <c r="O808" s="61" t="str">
        <f t="shared" si="24"/>
        <v/>
      </c>
    </row>
    <row r="809" spans="1:15" x14ac:dyDescent="0.25">
      <c r="A809" s="56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3"/>
      <c r="M809" s="61" t="str">
        <f t="shared" si="25"/>
        <v/>
      </c>
      <c r="N809" s="53"/>
      <c r="O809" s="61" t="str">
        <f t="shared" si="24"/>
        <v/>
      </c>
    </row>
    <row r="810" spans="1:15" x14ac:dyDescent="0.25">
      <c r="A810" s="56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3"/>
      <c r="M810" s="61" t="str">
        <f t="shared" si="25"/>
        <v/>
      </c>
      <c r="N810" s="53"/>
      <c r="O810" s="61" t="str">
        <f t="shared" si="24"/>
        <v/>
      </c>
    </row>
    <row r="811" spans="1:15" x14ac:dyDescent="0.25">
      <c r="A811" s="56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3"/>
      <c r="M811" s="61" t="str">
        <f t="shared" si="25"/>
        <v/>
      </c>
      <c r="N811" s="53"/>
      <c r="O811" s="61" t="str">
        <f t="shared" si="24"/>
        <v/>
      </c>
    </row>
    <row r="812" spans="1:15" x14ac:dyDescent="0.25">
      <c r="A812" s="56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3"/>
      <c r="M812" s="61" t="str">
        <f t="shared" si="25"/>
        <v/>
      </c>
      <c r="N812" s="53"/>
      <c r="O812" s="61" t="str">
        <f t="shared" si="24"/>
        <v/>
      </c>
    </row>
    <row r="813" spans="1:15" x14ac:dyDescent="0.25">
      <c r="A813" s="56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3"/>
      <c r="M813" s="61" t="str">
        <f t="shared" si="25"/>
        <v/>
      </c>
      <c r="N813" s="53"/>
      <c r="O813" s="61" t="str">
        <f t="shared" si="24"/>
        <v/>
      </c>
    </row>
    <row r="814" spans="1:15" x14ac:dyDescent="0.25">
      <c r="A814" s="56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3"/>
      <c r="M814" s="61" t="str">
        <f t="shared" si="25"/>
        <v/>
      </c>
      <c r="N814" s="53"/>
      <c r="O814" s="61" t="str">
        <f t="shared" si="24"/>
        <v/>
      </c>
    </row>
    <row r="815" spans="1:15" x14ac:dyDescent="0.25">
      <c r="A815" s="56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3"/>
      <c r="M815" s="61" t="str">
        <f t="shared" si="25"/>
        <v/>
      </c>
      <c r="N815" s="53"/>
      <c r="O815" s="61" t="str">
        <f t="shared" si="24"/>
        <v/>
      </c>
    </row>
    <row r="816" spans="1:15" x14ac:dyDescent="0.25">
      <c r="A816" s="56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3"/>
      <c r="M816" s="61" t="str">
        <f t="shared" si="25"/>
        <v/>
      </c>
      <c r="N816" s="53"/>
      <c r="O816" s="61" t="str">
        <f t="shared" si="24"/>
        <v/>
      </c>
    </row>
    <row r="817" spans="1:15" x14ac:dyDescent="0.25">
      <c r="A817" s="56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3"/>
      <c r="M817" s="61" t="str">
        <f t="shared" si="25"/>
        <v/>
      </c>
      <c r="N817" s="53"/>
      <c r="O817" s="61" t="str">
        <f t="shared" si="24"/>
        <v/>
      </c>
    </row>
    <row r="818" spans="1:15" x14ac:dyDescent="0.25">
      <c r="A818" s="56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3"/>
      <c r="M818" s="61" t="str">
        <f t="shared" si="25"/>
        <v/>
      </c>
      <c r="N818" s="53"/>
      <c r="O818" s="61" t="str">
        <f t="shared" si="24"/>
        <v/>
      </c>
    </row>
    <row r="819" spans="1:15" x14ac:dyDescent="0.25">
      <c r="A819" s="56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3"/>
      <c r="M819" s="61" t="str">
        <f t="shared" si="25"/>
        <v/>
      </c>
      <c r="N819" s="53"/>
      <c r="O819" s="61" t="str">
        <f t="shared" si="24"/>
        <v/>
      </c>
    </row>
    <row r="820" spans="1:15" x14ac:dyDescent="0.25">
      <c r="A820" s="56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3"/>
      <c r="M820" s="61" t="str">
        <f t="shared" si="25"/>
        <v/>
      </c>
      <c r="N820" s="53"/>
      <c r="O820" s="61" t="str">
        <f t="shared" si="24"/>
        <v/>
      </c>
    </row>
    <row r="821" spans="1:15" x14ac:dyDescent="0.25">
      <c r="A821" s="56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3"/>
      <c r="M821" s="61" t="str">
        <f t="shared" si="25"/>
        <v/>
      </c>
      <c r="N821" s="53"/>
      <c r="O821" s="61" t="str">
        <f t="shared" si="24"/>
        <v/>
      </c>
    </row>
    <row r="822" spans="1:15" x14ac:dyDescent="0.25">
      <c r="A822" s="56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3"/>
      <c r="M822" s="61" t="str">
        <f t="shared" si="25"/>
        <v/>
      </c>
      <c r="N822" s="53"/>
      <c r="O822" s="61" t="str">
        <f t="shared" si="24"/>
        <v/>
      </c>
    </row>
    <row r="823" spans="1:15" x14ac:dyDescent="0.25">
      <c r="A823" s="56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3"/>
      <c r="M823" s="61" t="str">
        <f t="shared" si="25"/>
        <v/>
      </c>
      <c r="N823" s="53"/>
      <c r="O823" s="61" t="str">
        <f t="shared" si="24"/>
        <v/>
      </c>
    </row>
    <row r="824" spans="1:15" x14ac:dyDescent="0.25">
      <c r="A824" s="56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3"/>
      <c r="M824" s="61" t="str">
        <f t="shared" si="25"/>
        <v/>
      </c>
      <c r="N824" s="53"/>
      <c r="O824" s="61" t="str">
        <f t="shared" si="24"/>
        <v/>
      </c>
    </row>
    <row r="825" spans="1:15" x14ac:dyDescent="0.25">
      <c r="A825" s="56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3"/>
      <c r="M825" s="61" t="str">
        <f t="shared" si="25"/>
        <v/>
      </c>
      <c r="N825" s="53"/>
      <c r="O825" s="61" t="str">
        <f t="shared" si="24"/>
        <v/>
      </c>
    </row>
    <row r="826" spans="1:15" x14ac:dyDescent="0.25">
      <c r="A826" s="56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3"/>
      <c r="M826" s="61" t="str">
        <f t="shared" si="25"/>
        <v/>
      </c>
      <c r="N826" s="53"/>
      <c r="O826" s="61" t="str">
        <f t="shared" si="24"/>
        <v/>
      </c>
    </row>
    <row r="827" spans="1:15" x14ac:dyDescent="0.25">
      <c r="A827" s="56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3"/>
      <c r="M827" s="61" t="str">
        <f t="shared" si="25"/>
        <v/>
      </c>
      <c r="N827" s="53"/>
      <c r="O827" s="61" t="str">
        <f t="shared" si="24"/>
        <v/>
      </c>
    </row>
    <row r="828" spans="1:15" x14ac:dyDescent="0.25">
      <c r="A828" s="56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3"/>
      <c r="M828" s="61" t="str">
        <f t="shared" si="25"/>
        <v/>
      </c>
      <c r="N828" s="53"/>
      <c r="O828" s="61" t="str">
        <f t="shared" si="24"/>
        <v/>
      </c>
    </row>
    <row r="829" spans="1:15" x14ac:dyDescent="0.25">
      <c r="A829" s="56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3"/>
      <c r="M829" s="61" t="str">
        <f t="shared" si="25"/>
        <v/>
      </c>
      <c r="N829" s="53"/>
      <c r="O829" s="61" t="str">
        <f t="shared" si="24"/>
        <v/>
      </c>
    </row>
    <row r="830" spans="1:15" x14ac:dyDescent="0.25">
      <c r="A830" s="56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3"/>
      <c r="M830" s="61" t="str">
        <f t="shared" si="25"/>
        <v/>
      </c>
      <c r="N830" s="53"/>
      <c r="O830" s="61" t="str">
        <f t="shared" si="24"/>
        <v/>
      </c>
    </row>
    <row r="831" spans="1:15" x14ac:dyDescent="0.25">
      <c r="A831" s="56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3"/>
      <c r="M831" s="61" t="str">
        <f t="shared" si="25"/>
        <v/>
      </c>
      <c r="N831" s="53"/>
      <c r="O831" s="61" t="str">
        <f t="shared" si="24"/>
        <v/>
      </c>
    </row>
    <row r="832" spans="1:15" x14ac:dyDescent="0.25">
      <c r="A832" s="56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3"/>
      <c r="M832" s="61" t="str">
        <f t="shared" si="25"/>
        <v/>
      </c>
      <c r="N832" s="53"/>
      <c r="O832" s="61" t="str">
        <f t="shared" si="24"/>
        <v/>
      </c>
    </row>
    <row r="833" spans="1:15" x14ac:dyDescent="0.25">
      <c r="A833" s="56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3"/>
      <c r="M833" s="61" t="str">
        <f t="shared" si="25"/>
        <v/>
      </c>
      <c r="N833" s="53"/>
      <c r="O833" s="61" t="str">
        <f t="shared" si="24"/>
        <v/>
      </c>
    </row>
    <row r="834" spans="1:15" x14ac:dyDescent="0.25">
      <c r="A834" s="56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3"/>
      <c r="M834" s="61" t="str">
        <f t="shared" si="25"/>
        <v/>
      </c>
      <c r="N834" s="53"/>
      <c r="O834" s="61" t="str">
        <f t="shared" si="24"/>
        <v/>
      </c>
    </row>
    <row r="835" spans="1:15" x14ac:dyDescent="0.25">
      <c r="A835" s="56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3"/>
      <c r="M835" s="61" t="str">
        <f t="shared" si="25"/>
        <v/>
      </c>
      <c r="N835" s="53"/>
      <c r="O835" s="61" t="str">
        <f t="shared" si="24"/>
        <v/>
      </c>
    </row>
    <row r="836" spans="1:15" x14ac:dyDescent="0.25">
      <c r="A836" s="56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3"/>
      <c r="M836" s="61" t="str">
        <f t="shared" si="25"/>
        <v/>
      </c>
      <c r="N836" s="53"/>
      <c r="O836" s="61" t="str">
        <f t="shared" si="24"/>
        <v/>
      </c>
    </row>
    <row r="837" spans="1:15" x14ac:dyDescent="0.25">
      <c r="A837" s="56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3"/>
      <c r="M837" s="61" t="str">
        <f t="shared" si="25"/>
        <v/>
      </c>
      <c r="N837" s="53"/>
      <c r="O837" s="61" t="str">
        <f t="shared" si="24"/>
        <v/>
      </c>
    </row>
    <row r="838" spans="1:15" x14ac:dyDescent="0.25">
      <c r="A838" s="56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3"/>
      <c r="M838" s="61" t="str">
        <f t="shared" si="25"/>
        <v/>
      </c>
      <c r="N838" s="53"/>
      <c r="O838" s="61" t="str">
        <f t="shared" si="24"/>
        <v/>
      </c>
    </row>
    <row r="839" spans="1:15" x14ac:dyDescent="0.25">
      <c r="A839" s="56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3"/>
      <c r="M839" s="61" t="str">
        <f t="shared" si="25"/>
        <v/>
      </c>
      <c r="N839" s="53"/>
      <c r="O839" s="61" t="str">
        <f t="shared" si="24"/>
        <v/>
      </c>
    </row>
    <row r="840" spans="1:15" x14ac:dyDescent="0.25">
      <c r="A840" s="56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3"/>
      <c r="M840" s="61" t="str">
        <f t="shared" si="25"/>
        <v/>
      </c>
      <c r="N840" s="53"/>
      <c r="O840" s="61" t="str">
        <f t="shared" si="24"/>
        <v/>
      </c>
    </row>
    <row r="841" spans="1:15" x14ac:dyDescent="0.25">
      <c r="A841" s="56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3"/>
      <c r="M841" s="61" t="str">
        <f t="shared" si="25"/>
        <v/>
      </c>
      <c r="N841" s="53"/>
      <c r="O841" s="61" t="str">
        <f t="shared" si="24"/>
        <v/>
      </c>
    </row>
    <row r="842" spans="1:15" x14ac:dyDescent="0.25">
      <c r="A842" s="56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3"/>
      <c r="M842" s="61" t="str">
        <f t="shared" si="25"/>
        <v/>
      </c>
      <c r="N842" s="53"/>
      <c r="O842" s="61" t="str">
        <f t="shared" si="24"/>
        <v/>
      </c>
    </row>
    <row r="843" spans="1:15" x14ac:dyDescent="0.25">
      <c r="A843" s="56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3"/>
      <c r="M843" s="61" t="str">
        <f t="shared" si="25"/>
        <v/>
      </c>
      <c r="N843" s="53"/>
      <c r="O843" s="61" t="str">
        <f t="shared" si="24"/>
        <v/>
      </c>
    </row>
    <row r="844" spans="1:15" x14ac:dyDescent="0.25">
      <c r="A844" s="56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3"/>
      <c r="M844" s="61" t="str">
        <f t="shared" si="25"/>
        <v/>
      </c>
      <c r="N844" s="53"/>
      <c r="O844" s="61" t="str">
        <f t="shared" si="24"/>
        <v/>
      </c>
    </row>
    <row r="845" spans="1:15" x14ac:dyDescent="0.25">
      <c r="A845" s="56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3"/>
      <c r="M845" s="61" t="str">
        <f t="shared" si="25"/>
        <v/>
      </c>
      <c r="N845" s="53"/>
      <c r="O845" s="61" t="str">
        <f t="shared" ref="O845:O908" si="26">IF($I$7="","",IF(N845="","",IF(N845&lt;=$I$7,"Accept", "Reject")))</f>
        <v/>
      </c>
    </row>
    <row r="846" spans="1:15" x14ac:dyDescent="0.25">
      <c r="A846" s="56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3"/>
      <c r="M846" s="61" t="str">
        <f t="shared" ref="M846:M909" si="27">IF($I$6="","",IF(OR(L846="",K846=""),"",IF($I$6=100,IF(AND((L846/K846)&lt;2.2,L846&gt;800),"Accept","Reject"),IF($I$6=95,IF(AND((L846/K846)&lt;2.2,L846&gt;600),"Accept","Reject"),IF($I$6=90,IF(AND((L846/K846)&lt;2.2,L846&gt;400),"Accept","Reject"))))))</f>
        <v/>
      </c>
      <c r="N846" s="53"/>
      <c r="O846" s="61" t="str">
        <f t="shared" si="26"/>
        <v/>
      </c>
    </row>
    <row r="847" spans="1:15" x14ac:dyDescent="0.25">
      <c r="A847" s="56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3"/>
      <c r="M847" s="61" t="str">
        <f t="shared" si="27"/>
        <v/>
      </c>
      <c r="N847" s="53"/>
      <c r="O847" s="61" t="str">
        <f t="shared" si="26"/>
        <v/>
      </c>
    </row>
    <row r="848" spans="1:15" x14ac:dyDescent="0.25">
      <c r="A848" s="56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3"/>
      <c r="M848" s="61" t="str">
        <f t="shared" si="27"/>
        <v/>
      </c>
      <c r="N848" s="53"/>
      <c r="O848" s="61" t="str">
        <f t="shared" si="26"/>
        <v/>
      </c>
    </row>
    <row r="849" spans="1:15" x14ac:dyDescent="0.25">
      <c r="A849" s="56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3"/>
      <c r="M849" s="61" t="str">
        <f t="shared" si="27"/>
        <v/>
      </c>
      <c r="N849" s="53"/>
      <c r="O849" s="61" t="str">
        <f t="shared" si="26"/>
        <v/>
      </c>
    </row>
    <row r="850" spans="1:15" x14ac:dyDescent="0.25">
      <c r="A850" s="56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3"/>
      <c r="M850" s="61" t="str">
        <f t="shared" si="27"/>
        <v/>
      </c>
      <c r="N850" s="53"/>
      <c r="O850" s="61" t="str">
        <f t="shared" si="26"/>
        <v/>
      </c>
    </row>
    <row r="851" spans="1:15" x14ac:dyDescent="0.25">
      <c r="A851" s="56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3"/>
      <c r="M851" s="61" t="str">
        <f t="shared" si="27"/>
        <v/>
      </c>
      <c r="N851" s="53"/>
      <c r="O851" s="61" t="str">
        <f t="shared" si="26"/>
        <v/>
      </c>
    </row>
    <row r="852" spans="1:15" x14ac:dyDescent="0.25">
      <c r="A852" s="56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3"/>
      <c r="M852" s="61" t="str">
        <f t="shared" si="27"/>
        <v/>
      </c>
      <c r="N852" s="53"/>
      <c r="O852" s="61" t="str">
        <f t="shared" si="26"/>
        <v/>
      </c>
    </row>
    <row r="853" spans="1:15" x14ac:dyDescent="0.25">
      <c r="A853" s="56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3"/>
      <c r="M853" s="61" t="str">
        <f t="shared" si="27"/>
        <v/>
      </c>
      <c r="N853" s="53"/>
      <c r="O853" s="61" t="str">
        <f t="shared" si="26"/>
        <v/>
      </c>
    </row>
    <row r="854" spans="1:15" x14ac:dyDescent="0.25">
      <c r="A854" s="56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3"/>
      <c r="M854" s="61" t="str">
        <f t="shared" si="27"/>
        <v/>
      </c>
      <c r="N854" s="53"/>
      <c r="O854" s="61" t="str">
        <f t="shared" si="26"/>
        <v/>
      </c>
    </row>
    <row r="855" spans="1:15" x14ac:dyDescent="0.25">
      <c r="A855" s="56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3"/>
      <c r="M855" s="61" t="str">
        <f t="shared" si="27"/>
        <v/>
      </c>
      <c r="N855" s="53"/>
      <c r="O855" s="61" t="str">
        <f t="shared" si="26"/>
        <v/>
      </c>
    </row>
    <row r="856" spans="1:15" x14ac:dyDescent="0.25">
      <c r="A856" s="56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3"/>
      <c r="M856" s="61" t="str">
        <f t="shared" si="27"/>
        <v/>
      </c>
      <c r="N856" s="53"/>
      <c r="O856" s="61" t="str">
        <f t="shared" si="26"/>
        <v/>
      </c>
    </row>
    <row r="857" spans="1:15" x14ac:dyDescent="0.25">
      <c r="A857" s="56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3"/>
      <c r="M857" s="61" t="str">
        <f t="shared" si="27"/>
        <v/>
      </c>
      <c r="N857" s="53"/>
      <c r="O857" s="61" t="str">
        <f t="shared" si="26"/>
        <v/>
      </c>
    </row>
    <row r="858" spans="1:15" x14ac:dyDescent="0.25">
      <c r="A858" s="56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3"/>
      <c r="M858" s="61" t="str">
        <f t="shared" si="27"/>
        <v/>
      </c>
      <c r="N858" s="53"/>
      <c r="O858" s="61" t="str">
        <f t="shared" si="26"/>
        <v/>
      </c>
    </row>
    <row r="859" spans="1:15" x14ac:dyDescent="0.25">
      <c r="A859" s="56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3"/>
      <c r="M859" s="61" t="str">
        <f t="shared" si="27"/>
        <v/>
      </c>
      <c r="N859" s="53"/>
      <c r="O859" s="61" t="str">
        <f t="shared" si="26"/>
        <v/>
      </c>
    </row>
    <row r="860" spans="1:15" x14ac:dyDescent="0.25">
      <c r="A860" s="56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3"/>
      <c r="M860" s="61" t="str">
        <f t="shared" si="27"/>
        <v/>
      </c>
      <c r="N860" s="53"/>
      <c r="O860" s="61" t="str">
        <f t="shared" si="26"/>
        <v/>
      </c>
    </row>
    <row r="861" spans="1:15" x14ac:dyDescent="0.25">
      <c r="A861" s="56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3"/>
      <c r="M861" s="61" t="str">
        <f t="shared" si="27"/>
        <v/>
      </c>
      <c r="N861" s="53"/>
      <c r="O861" s="61" t="str">
        <f t="shared" si="26"/>
        <v/>
      </c>
    </row>
    <row r="862" spans="1:15" x14ac:dyDescent="0.25">
      <c r="A862" s="56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3"/>
      <c r="M862" s="61" t="str">
        <f t="shared" si="27"/>
        <v/>
      </c>
      <c r="N862" s="53"/>
      <c r="O862" s="61" t="str">
        <f t="shared" si="26"/>
        <v/>
      </c>
    </row>
    <row r="863" spans="1:15" x14ac:dyDescent="0.25">
      <c r="A863" s="56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3"/>
      <c r="M863" s="61" t="str">
        <f t="shared" si="27"/>
        <v/>
      </c>
      <c r="N863" s="53"/>
      <c r="O863" s="61" t="str">
        <f t="shared" si="26"/>
        <v/>
      </c>
    </row>
    <row r="864" spans="1:15" x14ac:dyDescent="0.25">
      <c r="A864" s="56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3"/>
      <c r="M864" s="61" t="str">
        <f t="shared" si="27"/>
        <v/>
      </c>
      <c r="N864" s="53"/>
      <c r="O864" s="61" t="str">
        <f t="shared" si="26"/>
        <v/>
      </c>
    </row>
    <row r="865" spans="1:15" x14ac:dyDescent="0.25">
      <c r="A865" s="56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3"/>
      <c r="M865" s="61" t="str">
        <f t="shared" si="27"/>
        <v/>
      </c>
      <c r="N865" s="53"/>
      <c r="O865" s="61" t="str">
        <f t="shared" si="26"/>
        <v/>
      </c>
    </row>
    <row r="866" spans="1:15" x14ac:dyDescent="0.25">
      <c r="A866" s="56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3"/>
      <c r="M866" s="61" t="str">
        <f t="shared" si="27"/>
        <v/>
      </c>
      <c r="N866" s="53"/>
      <c r="O866" s="61" t="str">
        <f t="shared" si="26"/>
        <v/>
      </c>
    </row>
    <row r="867" spans="1:15" x14ac:dyDescent="0.25">
      <c r="A867" s="56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3"/>
      <c r="M867" s="61" t="str">
        <f t="shared" si="27"/>
        <v/>
      </c>
      <c r="N867" s="53"/>
      <c r="O867" s="61" t="str">
        <f t="shared" si="26"/>
        <v/>
      </c>
    </row>
    <row r="868" spans="1:15" x14ac:dyDescent="0.25">
      <c r="A868" s="56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3"/>
      <c r="M868" s="61" t="str">
        <f t="shared" si="27"/>
        <v/>
      </c>
      <c r="N868" s="53"/>
      <c r="O868" s="61" t="str">
        <f t="shared" si="26"/>
        <v/>
      </c>
    </row>
    <row r="869" spans="1:15" x14ac:dyDescent="0.25">
      <c r="A869" s="56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3"/>
      <c r="M869" s="61" t="str">
        <f t="shared" si="27"/>
        <v/>
      </c>
      <c r="N869" s="53"/>
      <c r="O869" s="61" t="str">
        <f t="shared" si="26"/>
        <v/>
      </c>
    </row>
    <row r="870" spans="1:15" x14ac:dyDescent="0.25">
      <c r="A870" s="56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3"/>
      <c r="M870" s="61" t="str">
        <f t="shared" si="27"/>
        <v/>
      </c>
      <c r="N870" s="53"/>
      <c r="O870" s="61" t="str">
        <f t="shared" si="26"/>
        <v/>
      </c>
    </row>
    <row r="871" spans="1:15" x14ac:dyDescent="0.25">
      <c r="A871" s="56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3"/>
      <c r="M871" s="61" t="str">
        <f t="shared" si="27"/>
        <v/>
      </c>
      <c r="N871" s="53"/>
      <c r="O871" s="61" t="str">
        <f t="shared" si="26"/>
        <v/>
      </c>
    </row>
    <row r="872" spans="1:15" x14ac:dyDescent="0.25">
      <c r="A872" s="56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3"/>
      <c r="M872" s="61" t="str">
        <f t="shared" si="27"/>
        <v/>
      </c>
      <c r="N872" s="53"/>
      <c r="O872" s="61" t="str">
        <f t="shared" si="26"/>
        <v/>
      </c>
    </row>
    <row r="873" spans="1:15" x14ac:dyDescent="0.25">
      <c r="A873" s="56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3"/>
      <c r="M873" s="61" t="str">
        <f t="shared" si="27"/>
        <v/>
      </c>
      <c r="N873" s="53"/>
      <c r="O873" s="61" t="str">
        <f t="shared" si="26"/>
        <v/>
      </c>
    </row>
    <row r="874" spans="1:15" x14ac:dyDescent="0.25">
      <c r="A874" s="56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3"/>
      <c r="M874" s="61" t="str">
        <f t="shared" si="27"/>
        <v/>
      </c>
      <c r="N874" s="53"/>
      <c r="O874" s="61" t="str">
        <f t="shared" si="26"/>
        <v/>
      </c>
    </row>
    <row r="875" spans="1:15" x14ac:dyDescent="0.25">
      <c r="A875" s="56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3"/>
      <c r="M875" s="61" t="str">
        <f t="shared" si="27"/>
        <v/>
      </c>
      <c r="N875" s="53"/>
      <c r="O875" s="61" t="str">
        <f t="shared" si="26"/>
        <v/>
      </c>
    </row>
    <row r="876" spans="1:15" x14ac:dyDescent="0.25">
      <c r="A876" s="56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3"/>
      <c r="M876" s="61" t="str">
        <f t="shared" si="27"/>
        <v/>
      </c>
      <c r="N876" s="53"/>
      <c r="O876" s="61" t="str">
        <f t="shared" si="26"/>
        <v/>
      </c>
    </row>
    <row r="877" spans="1:15" x14ac:dyDescent="0.25">
      <c r="A877" s="56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3"/>
      <c r="M877" s="61" t="str">
        <f t="shared" si="27"/>
        <v/>
      </c>
      <c r="N877" s="53"/>
      <c r="O877" s="61" t="str">
        <f t="shared" si="26"/>
        <v/>
      </c>
    </row>
    <row r="878" spans="1:15" x14ac:dyDescent="0.25">
      <c r="A878" s="56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3"/>
      <c r="M878" s="61" t="str">
        <f t="shared" si="27"/>
        <v/>
      </c>
      <c r="N878" s="53"/>
      <c r="O878" s="61" t="str">
        <f t="shared" si="26"/>
        <v/>
      </c>
    </row>
    <row r="879" spans="1:15" x14ac:dyDescent="0.25">
      <c r="A879" s="56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3"/>
      <c r="M879" s="61" t="str">
        <f t="shared" si="27"/>
        <v/>
      </c>
      <c r="N879" s="53"/>
      <c r="O879" s="61" t="str">
        <f t="shared" si="26"/>
        <v/>
      </c>
    </row>
    <row r="880" spans="1:15" x14ac:dyDescent="0.25">
      <c r="A880" s="56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3"/>
      <c r="M880" s="61" t="str">
        <f t="shared" si="27"/>
        <v/>
      </c>
      <c r="N880" s="53"/>
      <c r="O880" s="61" t="str">
        <f t="shared" si="26"/>
        <v/>
      </c>
    </row>
    <row r="881" spans="1:15" x14ac:dyDescent="0.25">
      <c r="A881" s="56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3"/>
      <c r="M881" s="61" t="str">
        <f t="shared" si="27"/>
        <v/>
      </c>
      <c r="N881" s="53"/>
      <c r="O881" s="61" t="str">
        <f t="shared" si="26"/>
        <v/>
      </c>
    </row>
    <row r="882" spans="1:15" x14ac:dyDescent="0.25">
      <c r="A882" s="56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3"/>
      <c r="M882" s="61" t="str">
        <f t="shared" si="27"/>
        <v/>
      </c>
      <c r="N882" s="53"/>
      <c r="O882" s="61" t="str">
        <f t="shared" si="26"/>
        <v/>
      </c>
    </row>
    <row r="883" spans="1:15" x14ac:dyDescent="0.25">
      <c r="A883" s="56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3"/>
      <c r="M883" s="61" t="str">
        <f t="shared" si="27"/>
        <v/>
      </c>
      <c r="N883" s="53"/>
      <c r="O883" s="61" t="str">
        <f t="shared" si="26"/>
        <v/>
      </c>
    </row>
    <row r="884" spans="1:15" x14ac:dyDescent="0.25">
      <c r="A884" s="56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3"/>
      <c r="M884" s="61" t="str">
        <f t="shared" si="27"/>
        <v/>
      </c>
      <c r="N884" s="53"/>
      <c r="O884" s="61" t="str">
        <f t="shared" si="26"/>
        <v/>
      </c>
    </row>
    <row r="885" spans="1:15" x14ac:dyDescent="0.25">
      <c r="A885" s="56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3"/>
      <c r="M885" s="61" t="str">
        <f t="shared" si="27"/>
        <v/>
      </c>
      <c r="N885" s="53"/>
      <c r="O885" s="61" t="str">
        <f t="shared" si="26"/>
        <v/>
      </c>
    </row>
    <row r="886" spans="1:15" x14ac:dyDescent="0.25">
      <c r="A886" s="56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3"/>
      <c r="M886" s="61" t="str">
        <f t="shared" si="27"/>
        <v/>
      </c>
      <c r="N886" s="53"/>
      <c r="O886" s="61" t="str">
        <f t="shared" si="26"/>
        <v/>
      </c>
    </row>
    <row r="887" spans="1:15" x14ac:dyDescent="0.25">
      <c r="A887" s="56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3"/>
      <c r="M887" s="61" t="str">
        <f t="shared" si="27"/>
        <v/>
      </c>
      <c r="N887" s="53"/>
      <c r="O887" s="61" t="str">
        <f t="shared" si="26"/>
        <v/>
      </c>
    </row>
    <row r="888" spans="1:15" x14ac:dyDescent="0.25">
      <c r="A888" s="56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3"/>
      <c r="M888" s="61" t="str">
        <f t="shared" si="27"/>
        <v/>
      </c>
      <c r="N888" s="53"/>
      <c r="O888" s="61" t="str">
        <f t="shared" si="26"/>
        <v/>
      </c>
    </row>
    <row r="889" spans="1:15" x14ac:dyDescent="0.25">
      <c r="A889" s="56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3"/>
      <c r="M889" s="61" t="str">
        <f t="shared" si="27"/>
        <v/>
      </c>
      <c r="N889" s="53"/>
      <c r="O889" s="61" t="str">
        <f t="shared" si="26"/>
        <v/>
      </c>
    </row>
    <row r="890" spans="1:15" x14ac:dyDescent="0.25">
      <c r="A890" s="56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3"/>
      <c r="M890" s="61" t="str">
        <f t="shared" si="27"/>
        <v/>
      </c>
      <c r="N890" s="53"/>
      <c r="O890" s="61" t="str">
        <f t="shared" si="26"/>
        <v/>
      </c>
    </row>
    <row r="891" spans="1:15" x14ac:dyDescent="0.25">
      <c r="A891" s="56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3"/>
      <c r="M891" s="61" t="str">
        <f t="shared" si="27"/>
        <v/>
      </c>
      <c r="N891" s="53"/>
      <c r="O891" s="61" t="str">
        <f t="shared" si="26"/>
        <v/>
      </c>
    </row>
    <row r="892" spans="1:15" x14ac:dyDescent="0.25">
      <c r="A892" s="56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3"/>
      <c r="M892" s="61" t="str">
        <f t="shared" si="27"/>
        <v/>
      </c>
      <c r="N892" s="53"/>
      <c r="O892" s="61" t="str">
        <f t="shared" si="26"/>
        <v/>
      </c>
    </row>
    <row r="893" spans="1:15" x14ac:dyDescent="0.25">
      <c r="A893" s="56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3"/>
      <c r="M893" s="61" t="str">
        <f t="shared" si="27"/>
        <v/>
      </c>
      <c r="N893" s="53"/>
      <c r="O893" s="61" t="str">
        <f t="shared" si="26"/>
        <v/>
      </c>
    </row>
    <row r="894" spans="1:15" x14ac:dyDescent="0.25">
      <c r="A894" s="56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3"/>
      <c r="M894" s="61" t="str">
        <f t="shared" si="27"/>
        <v/>
      </c>
      <c r="N894" s="53"/>
      <c r="O894" s="61" t="str">
        <f t="shared" si="26"/>
        <v/>
      </c>
    </row>
    <row r="895" spans="1:15" x14ac:dyDescent="0.25">
      <c r="A895" s="56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3"/>
      <c r="M895" s="61" t="str">
        <f t="shared" si="27"/>
        <v/>
      </c>
      <c r="N895" s="53"/>
      <c r="O895" s="61" t="str">
        <f t="shared" si="26"/>
        <v/>
      </c>
    </row>
    <row r="896" spans="1:15" x14ac:dyDescent="0.25">
      <c r="A896" s="56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3"/>
      <c r="M896" s="61" t="str">
        <f t="shared" si="27"/>
        <v/>
      </c>
      <c r="N896" s="53"/>
      <c r="O896" s="61" t="str">
        <f t="shared" si="26"/>
        <v/>
      </c>
    </row>
    <row r="897" spans="1:15" x14ac:dyDescent="0.25">
      <c r="A897" s="56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3"/>
      <c r="M897" s="61" t="str">
        <f t="shared" si="27"/>
        <v/>
      </c>
      <c r="N897" s="53"/>
      <c r="O897" s="61" t="str">
        <f t="shared" si="26"/>
        <v/>
      </c>
    </row>
    <row r="898" spans="1:15" x14ac:dyDescent="0.25">
      <c r="A898" s="56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3"/>
      <c r="M898" s="61" t="str">
        <f t="shared" si="27"/>
        <v/>
      </c>
      <c r="N898" s="53"/>
      <c r="O898" s="61" t="str">
        <f t="shared" si="26"/>
        <v/>
      </c>
    </row>
    <row r="899" spans="1:15" x14ac:dyDescent="0.25">
      <c r="A899" s="56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3"/>
      <c r="M899" s="61" t="str">
        <f t="shared" si="27"/>
        <v/>
      </c>
      <c r="N899" s="53"/>
      <c r="O899" s="61" t="str">
        <f t="shared" si="26"/>
        <v/>
      </c>
    </row>
    <row r="900" spans="1:15" x14ac:dyDescent="0.25">
      <c r="A900" s="56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3"/>
      <c r="M900" s="61" t="str">
        <f t="shared" si="27"/>
        <v/>
      </c>
      <c r="N900" s="53"/>
      <c r="O900" s="61" t="str">
        <f t="shared" si="26"/>
        <v/>
      </c>
    </row>
    <row r="901" spans="1:15" x14ac:dyDescent="0.25">
      <c r="A901" s="56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3"/>
      <c r="M901" s="61" t="str">
        <f t="shared" si="27"/>
        <v/>
      </c>
      <c r="N901" s="53"/>
      <c r="O901" s="61" t="str">
        <f t="shared" si="26"/>
        <v/>
      </c>
    </row>
    <row r="902" spans="1:15" x14ac:dyDescent="0.25">
      <c r="A902" s="56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3"/>
      <c r="M902" s="61" t="str">
        <f t="shared" si="27"/>
        <v/>
      </c>
      <c r="N902" s="53"/>
      <c r="O902" s="61" t="str">
        <f t="shared" si="26"/>
        <v/>
      </c>
    </row>
    <row r="903" spans="1:15" x14ac:dyDescent="0.25">
      <c r="A903" s="56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3"/>
      <c r="M903" s="61" t="str">
        <f t="shared" si="27"/>
        <v/>
      </c>
      <c r="N903" s="53"/>
      <c r="O903" s="61" t="str">
        <f t="shared" si="26"/>
        <v/>
      </c>
    </row>
    <row r="904" spans="1:15" x14ac:dyDescent="0.25">
      <c r="A904" s="56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3"/>
      <c r="M904" s="61" t="str">
        <f t="shared" si="27"/>
        <v/>
      </c>
      <c r="N904" s="53"/>
      <c r="O904" s="61" t="str">
        <f t="shared" si="26"/>
        <v/>
      </c>
    </row>
    <row r="905" spans="1:15" x14ac:dyDescent="0.25">
      <c r="A905" s="56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3"/>
      <c r="M905" s="61" t="str">
        <f t="shared" si="27"/>
        <v/>
      </c>
      <c r="N905" s="53"/>
      <c r="O905" s="61" t="str">
        <f t="shared" si="26"/>
        <v/>
      </c>
    </row>
    <row r="906" spans="1:15" x14ac:dyDescent="0.25">
      <c r="A906" s="56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3"/>
      <c r="M906" s="61" t="str">
        <f t="shared" si="27"/>
        <v/>
      </c>
      <c r="N906" s="53"/>
      <c r="O906" s="61" t="str">
        <f t="shared" si="26"/>
        <v/>
      </c>
    </row>
    <row r="907" spans="1:15" x14ac:dyDescent="0.25">
      <c r="A907" s="56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3"/>
      <c r="M907" s="61" t="str">
        <f t="shared" si="27"/>
        <v/>
      </c>
      <c r="N907" s="53"/>
      <c r="O907" s="61" t="str">
        <f t="shared" si="26"/>
        <v/>
      </c>
    </row>
    <row r="908" spans="1:15" x14ac:dyDescent="0.25">
      <c r="A908" s="56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3"/>
      <c r="M908" s="61" t="str">
        <f t="shared" si="27"/>
        <v/>
      </c>
      <c r="N908" s="53"/>
      <c r="O908" s="61" t="str">
        <f t="shared" si="26"/>
        <v/>
      </c>
    </row>
    <row r="909" spans="1:15" x14ac:dyDescent="0.25">
      <c r="A909" s="56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3"/>
      <c r="M909" s="61" t="str">
        <f t="shared" si="27"/>
        <v/>
      </c>
      <c r="N909" s="53"/>
      <c r="O909" s="61" t="str">
        <f t="shared" ref="O909:O972" si="28">IF($I$7="","",IF(N909="","",IF(N909&lt;=$I$7,"Accept", "Reject")))</f>
        <v/>
      </c>
    </row>
    <row r="910" spans="1:15" x14ac:dyDescent="0.25">
      <c r="A910" s="56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3"/>
      <c r="M910" s="61" t="str">
        <f t="shared" ref="M910:M973" si="29">IF($I$6="","",IF(OR(L910="",K910=""),"",IF($I$6=100,IF(AND((L910/K910)&lt;2.2,L910&gt;800),"Accept","Reject"),IF($I$6=95,IF(AND((L910/K910)&lt;2.2,L910&gt;600),"Accept","Reject"),IF($I$6=90,IF(AND((L910/K910)&lt;2.2,L910&gt;400),"Accept","Reject"))))))</f>
        <v/>
      </c>
      <c r="N910" s="53"/>
      <c r="O910" s="61" t="str">
        <f t="shared" si="28"/>
        <v/>
      </c>
    </row>
    <row r="911" spans="1:15" x14ac:dyDescent="0.25">
      <c r="A911" s="56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3"/>
      <c r="M911" s="61" t="str">
        <f t="shared" si="29"/>
        <v/>
      </c>
      <c r="N911" s="53"/>
      <c r="O911" s="61" t="str">
        <f t="shared" si="28"/>
        <v/>
      </c>
    </row>
    <row r="912" spans="1:15" x14ac:dyDescent="0.25">
      <c r="A912" s="56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3"/>
      <c r="M912" s="61" t="str">
        <f t="shared" si="29"/>
        <v/>
      </c>
      <c r="N912" s="53"/>
      <c r="O912" s="61" t="str">
        <f t="shared" si="28"/>
        <v/>
      </c>
    </row>
    <row r="913" spans="1:15" x14ac:dyDescent="0.25">
      <c r="A913" s="56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3"/>
      <c r="M913" s="61" t="str">
        <f t="shared" si="29"/>
        <v/>
      </c>
      <c r="N913" s="53"/>
      <c r="O913" s="61" t="str">
        <f t="shared" si="28"/>
        <v/>
      </c>
    </row>
    <row r="914" spans="1:15" x14ac:dyDescent="0.25">
      <c r="A914" s="56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3"/>
      <c r="M914" s="61" t="str">
        <f t="shared" si="29"/>
        <v/>
      </c>
      <c r="N914" s="53"/>
      <c r="O914" s="61" t="str">
        <f t="shared" si="28"/>
        <v/>
      </c>
    </row>
    <row r="915" spans="1:15" x14ac:dyDescent="0.25">
      <c r="A915" s="56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3"/>
      <c r="M915" s="61" t="str">
        <f t="shared" si="29"/>
        <v/>
      </c>
      <c r="N915" s="53"/>
      <c r="O915" s="61" t="str">
        <f t="shared" si="28"/>
        <v/>
      </c>
    </row>
    <row r="916" spans="1:15" x14ac:dyDescent="0.25">
      <c r="A916" s="56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3"/>
      <c r="M916" s="61" t="str">
        <f t="shared" si="29"/>
        <v/>
      </c>
      <c r="N916" s="53"/>
      <c r="O916" s="61" t="str">
        <f t="shared" si="28"/>
        <v/>
      </c>
    </row>
    <row r="917" spans="1:15" x14ac:dyDescent="0.25">
      <c r="A917" s="56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3"/>
      <c r="M917" s="61" t="str">
        <f t="shared" si="29"/>
        <v/>
      </c>
      <c r="N917" s="53"/>
      <c r="O917" s="61" t="str">
        <f t="shared" si="28"/>
        <v/>
      </c>
    </row>
    <row r="918" spans="1:15" x14ac:dyDescent="0.25">
      <c r="A918" s="56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3"/>
      <c r="M918" s="61" t="str">
        <f t="shared" si="29"/>
        <v/>
      </c>
      <c r="N918" s="53"/>
      <c r="O918" s="61" t="str">
        <f t="shared" si="28"/>
        <v/>
      </c>
    </row>
    <row r="919" spans="1:15" x14ac:dyDescent="0.25">
      <c r="A919" s="56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3"/>
      <c r="M919" s="61" t="str">
        <f t="shared" si="29"/>
        <v/>
      </c>
      <c r="N919" s="53"/>
      <c r="O919" s="61" t="str">
        <f t="shared" si="28"/>
        <v/>
      </c>
    </row>
    <row r="920" spans="1:15" x14ac:dyDescent="0.25">
      <c r="A920" s="56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3"/>
      <c r="M920" s="61" t="str">
        <f t="shared" si="29"/>
        <v/>
      </c>
      <c r="N920" s="53"/>
      <c r="O920" s="61" t="str">
        <f t="shared" si="28"/>
        <v/>
      </c>
    </row>
    <row r="921" spans="1:15" x14ac:dyDescent="0.25">
      <c r="A921" s="56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3"/>
      <c r="M921" s="61" t="str">
        <f t="shared" si="29"/>
        <v/>
      </c>
      <c r="N921" s="53"/>
      <c r="O921" s="61" t="str">
        <f t="shared" si="28"/>
        <v/>
      </c>
    </row>
    <row r="922" spans="1:15" x14ac:dyDescent="0.25">
      <c r="A922" s="56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3"/>
      <c r="M922" s="61" t="str">
        <f t="shared" si="29"/>
        <v/>
      </c>
      <c r="N922" s="53"/>
      <c r="O922" s="61" t="str">
        <f t="shared" si="28"/>
        <v/>
      </c>
    </row>
    <row r="923" spans="1:15" x14ac:dyDescent="0.25">
      <c r="A923" s="56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3"/>
      <c r="M923" s="61" t="str">
        <f t="shared" si="29"/>
        <v/>
      </c>
      <c r="N923" s="53"/>
      <c r="O923" s="61" t="str">
        <f t="shared" si="28"/>
        <v/>
      </c>
    </row>
    <row r="924" spans="1:15" x14ac:dyDescent="0.25">
      <c r="A924" s="56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3"/>
      <c r="M924" s="61" t="str">
        <f t="shared" si="29"/>
        <v/>
      </c>
      <c r="N924" s="53"/>
      <c r="O924" s="61" t="str">
        <f t="shared" si="28"/>
        <v/>
      </c>
    </row>
    <row r="925" spans="1:15" x14ac:dyDescent="0.25">
      <c r="A925" s="56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3"/>
      <c r="M925" s="61" t="str">
        <f t="shared" si="29"/>
        <v/>
      </c>
      <c r="N925" s="53"/>
      <c r="O925" s="61" t="str">
        <f t="shared" si="28"/>
        <v/>
      </c>
    </row>
    <row r="926" spans="1:15" x14ac:dyDescent="0.25">
      <c r="A926" s="56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3"/>
      <c r="M926" s="61" t="str">
        <f t="shared" si="29"/>
        <v/>
      </c>
      <c r="N926" s="53"/>
      <c r="O926" s="61" t="str">
        <f t="shared" si="28"/>
        <v/>
      </c>
    </row>
    <row r="927" spans="1:15" x14ac:dyDescent="0.25">
      <c r="A927" s="56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3"/>
      <c r="M927" s="61" t="str">
        <f t="shared" si="29"/>
        <v/>
      </c>
      <c r="N927" s="53"/>
      <c r="O927" s="61" t="str">
        <f t="shared" si="28"/>
        <v/>
      </c>
    </row>
    <row r="928" spans="1:15" x14ac:dyDescent="0.25">
      <c r="A928" s="56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3"/>
      <c r="M928" s="61" t="str">
        <f t="shared" si="29"/>
        <v/>
      </c>
      <c r="N928" s="53"/>
      <c r="O928" s="61" t="str">
        <f t="shared" si="28"/>
        <v/>
      </c>
    </row>
    <row r="929" spans="1:15" x14ac:dyDescent="0.25">
      <c r="A929" s="56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3"/>
      <c r="M929" s="61" t="str">
        <f t="shared" si="29"/>
        <v/>
      </c>
      <c r="N929" s="53"/>
      <c r="O929" s="61" t="str">
        <f t="shared" si="28"/>
        <v/>
      </c>
    </row>
    <row r="930" spans="1:15" x14ac:dyDescent="0.25">
      <c r="A930" s="56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3"/>
      <c r="M930" s="61" t="str">
        <f t="shared" si="29"/>
        <v/>
      </c>
      <c r="N930" s="53"/>
      <c r="O930" s="61" t="str">
        <f t="shared" si="28"/>
        <v/>
      </c>
    </row>
    <row r="931" spans="1:15" x14ac:dyDescent="0.25">
      <c r="A931" s="56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3"/>
      <c r="M931" s="61" t="str">
        <f t="shared" si="29"/>
        <v/>
      </c>
      <c r="N931" s="53"/>
      <c r="O931" s="61" t="str">
        <f t="shared" si="28"/>
        <v/>
      </c>
    </row>
    <row r="932" spans="1:15" x14ac:dyDescent="0.25">
      <c r="A932" s="56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3"/>
      <c r="M932" s="61" t="str">
        <f t="shared" si="29"/>
        <v/>
      </c>
      <c r="N932" s="53"/>
      <c r="O932" s="61" t="str">
        <f t="shared" si="28"/>
        <v/>
      </c>
    </row>
    <row r="933" spans="1:15" x14ac:dyDescent="0.25">
      <c r="A933" s="56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3"/>
      <c r="M933" s="61" t="str">
        <f t="shared" si="29"/>
        <v/>
      </c>
      <c r="N933" s="53"/>
      <c r="O933" s="61" t="str">
        <f t="shared" si="28"/>
        <v/>
      </c>
    </row>
    <row r="934" spans="1:15" x14ac:dyDescent="0.25">
      <c r="A934" s="56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3"/>
      <c r="M934" s="61" t="str">
        <f t="shared" si="29"/>
        <v/>
      </c>
      <c r="N934" s="53"/>
      <c r="O934" s="61" t="str">
        <f t="shared" si="28"/>
        <v/>
      </c>
    </row>
    <row r="935" spans="1:15" x14ac:dyDescent="0.25">
      <c r="A935" s="56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3"/>
      <c r="M935" s="61" t="str">
        <f t="shared" si="29"/>
        <v/>
      </c>
      <c r="N935" s="53"/>
      <c r="O935" s="61" t="str">
        <f t="shared" si="28"/>
        <v/>
      </c>
    </row>
    <row r="936" spans="1:15" x14ac:dyDescent="0.25">
      <c r="A936" s="56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3"/>
      <c r="M936" s="61" t="str">
        <f t="shared" si="29"/>
        <v/>
      </c>
      <c r="N936" s="53"/>
      <c r="O936" s="61" t="str">
        <f t="shared" si="28"/>
        <v/>
      </c>
    </row>
    <row r="937" spans="1:15" x14ac:dyDescent="0.25">
      <c r="A937" s="56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3"/>
      <c r="M937" s="61" t="str">
        <f t="shared" si="29"/>
        <v/>
      </c>
      <c r="N937" s="53"/>
      <c r="O937" s="61" t="str">
        <f t="shared" si="28"/>
        <v/>
      </c>
    </row>
    <row r="938" spans="1:15" x14ac:dyDescent="0.25">
      <c r="A938" s="56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3"/>
      <c r="M938" s="61" t="str">
        <f t="shared" si="29"/>
        <v/>
      </c>
      <c r="N938" s="53"/>
      <c r="O938" s="61" t="str">
        <f t="shared" si="28"/>
        <v/>
      </c>
    </row>
    <row r="939" spans="1:15" x14ac:dyDescent="0.25">
      <c r="A939" s="56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3"/>
      <c r="M939" s="61" t="str">
        <f t="shared" si="29"/>
        <v/>
      </c>
      <c r="N939" s="53"/>
      <c r="O939" s="61" t="str">
        <f t="shared" si="28"/>
        <v/>
      </c>
    </row>
    <row r="940" spans="1:15" x14ac:dyDescent="0.25">
      <c r="A940" s="56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3"/>
      <c r="M940" s="61" t="str">
        <f t="shared" si="29"/>
        <v/>
      </c>
      <c r="N940" s="53"/>
      <c r="O940" s="61" t="str">
        <f t="shared" si="28"/>
        <v/>
      </c>
    </row>
    <row r="941" spans="1:15" x14ac:dyDescent="0.25">
      <c r="A941" s="56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3"/>
      <c r="M941" s="61" t="str">
        <f t="shared" si="29"/>
        <v/>
      </c>
      <c r="N941" s="53"/>
      <c r="O941" s="61" t="str">
        <f t="shared" si="28"/>
        <v/>
      </c>
    </row>
    <row r="942" spans="1:15" x14ac:dyDescent="0.25">
      <c r="A942" s="56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3"/>
      <c r="M942" s="61" t="str">
        <f t="shared" si="29"/>
        <v/>
      </c>
      <c r="N942" s="53"/>
      <c r="O942" s="61" t="str">
        <f t="shared" si="28"/>
        <v/>
      </c>
    </row>
    <row r="943" spans="1:15" x14ac:dyDescent="0.25">
      <c r="A943" s="56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3"/>
      <c r="M943" s="61" t="str">
        <f t="shared" si="29"/>
        <v/>
      </c>
      <c r="N943" s="53"/>
      <c r="O943" s="61" t="str">
        <f t="shared" si="28"/>
        <v/>
      </c>
    </row>
    <row r="944" spans="1:15" x14ac:dyDescent="0.25">
      <c r="A944" s="56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3"/>
      <c r="M944" s="61" t="str">
        <f t="shared" si="29"/>
        <v/>
      </c>
      <c r="N944" s="53"/>
      <c r="O944" s="61" t="str">
        <f t="shared" si="28"/>
        <v/>
      </c>
    </row>
    <row r="945" spans="1:15" x14ac:dyDescent="0.25">
      <c r="A945" s="56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3"/>
      <c r="M945" s="61" t="str">
        <f t="shared" si="29"/>
        <v/>
      </c>
      <c r="N945" s="53"/>
      <c r="O945" s="61" t="str">
        <f t="shared" si="28"/>
        <v/>
      </c>
    </row>
    <row r="946" spans="1:15" x14ac:dyDescent="0.25">
      <c r="A946" s="56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3"/>
      <c r="M946" s="61" t="str">
        <f t="shared" si="29"/>
        <v/>
      </c>
      <c r="N946" s="53"/>
      <c r="O946" s="61" t="str">
        <f t="shared" si="28"/>
        <v/>
      </c>
    </row>
    <row r="947" spans="1:15" x14ac:dyDescent="0.25">
      <c r="A947" s="56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3"/>
      <c r="M947" s="61" t="str">
        <f t="shared" si="29"/>
        <v/>
      </c>
      <c r="N947" s="53"/>
      <c r="O947" s="61" t="str">
        <f t="shared" si="28"/>
        <v/>
      </c>
    </row>
    <row r="948" spans="1:15" x14ac:dyDescent="0.25">
      <c r="A948" s="56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3"/>
      <c r="M948" s="61" t="str">
        <f t="shared" si="29"/>
        <v/>
      </c>
      <c r="N948" s="53"/>
      <c r="O948" s="61" t="str">
        <f t="shared" si="28"/>
        <v/>
      </c>
    </row>
    <row r="949" spans="1:15" x14ac:dyDescent="0.25">
      <c r="A949" s="56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3"/>
      <c r="M949" s="61" t="str">
        <f t="shared" si="29"/>
        <v/>
      </c>
      <c r="N949" s="53"/>
      <c r="O949" s="61" t="str">
        <f t="shared" si="28"/>
        <v/>
      </c>
    </row>
    <row r="950" spans="1:15" x14ac:dyDescent="0.25">
      <c r="A950" s="56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3"/>
      <c r="M950" s="61" t="str">
        <f t="shared" si="29"/>
        <v/>
      </c>
      <c r="N950" s="53"/>
      <c r="O950" s="61" t="str">
        <f t="shared" si="28"/>
        <v/>
      </c>
    </row>
    <row r="951" spans="1:15" x14ac:dyDescent="0.25">
      <c r="A951" s="56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3"/>
      <c r="M951" s="61" t="str">
        <f t="shared" si="29"/>
        <v/>
      </c>
      <c r="N951" s="53"/>
      <c r="O951" s="61" t="str">
        <f t="shared" si="28"/>
        <v/>
      </c>
    </row>
    <row r="952" spans="1:15" x14ac:dyDescent="0.25">
      <c r="A952" s="56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3"/>
      <c r="M952" s="61" t="str">
        <f t="shared" si="29"/>
        <v/>
      </c>
      <c r="N952" s="53"/>
      <c r="O952" s="61" t="str">
        <f t="shared" si="28"/>
        <v/>
      </c>
    </row>
    <row r="953" spans="1:15" x14ac:dyDescent="0.25">
      <c r="A953" s="56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3"/>
      <c r="M953" s="61" t="str">
        <f t="shared" si="29"/>
        <v/>
      </c>
      <c r="N953" s="53"/>
      <c r="O953" s="61" t="str">
        <f t="shared" si="28"/>
        <v/>
      </c>
    </row>
    <row r="954" spans="1:15" x14ac:dyDescent="0.25">
      <c r="A954" s="56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3"/>
      <c r="M954" s="61" t="str">
        <f t="shared" si="29"/>
        <v/>
      </c>
      <c r="N954" s="53"/>
      <c r="O954" s="61" t="str">
        <f t="shared" si="28"/>
        <v/>
      </c>
    </row>
    <row r="955" spans="1:15" x14ac:dyDescent="0.25">
      <c r="A955" s="56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3"/>
      <c r="M955" s="61" t="str">
        <f t="shared" si="29"/>
        <v/>
      </c>
      <c r="N955" s="53"/>
      <c r="O955" s="61" t="str">
        <f t="shared" si="28"/>
        <v/>
      </c>
    </row>
    <row r="956" spans="1:15" x14ac:dyDescent="0.25">
      <c r="A956" s="56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3"/>
      <c r="M956" s="61" t="str">
        <f t="shared" si="29"/>
        <v/>
      </c>
      <c r="N956" s="53"/>
      <c r="O956" s="61" t="str">
        <f t="shared" si="28"/>
        <v/>
      </c>
    </row>
    <row r="957" spans="1:15" x14ac:dyDescent="0.25">
      <c r="A957" s="56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3"/>
      <c r="M957" s="61" t="str">
        <f t="shared" si="29"/>
        <v/>
      </c>
      <c r="N957" s="53"/>
      <c r="O957" s="61" t="str">
        <f t="shared" si="28"/>
        <v/>
      </c>
    </row>
    <row r="958" spans="1:15" x14ac:dyDescent="0.25">
      <c r="A958" s="56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3"/>
      <c r="M958" s="61" t="str">
        <f t="shared" si="29"/>
        <v/>
      </c>
      <c r="N958" s="53"/>
      <c r="O958" s="61" t="str">
        <f t="shared" si="28"/>
        <v/>
      </c>
    </row>
    <row r="959" spans="1:15" x14ac:dyDescent="0.25">
      <c r="A959" s="56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3"/>
      <c r="M959" s="61" t="str">
        <f t="shared" si="29"/>
        <v/>
      </c>
      <c r="N959" s="53"/>
      <c r="O959" s="61" t="str">
        <f t="shared" si="28"/>
        <v/>
      </c>
    </row>
    <row r="960" spans="1:15" x14ac:dyDescent="0.25">
      <c r="A960" s="56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3"/>
      <c r="M960" s="61" t="str">
        <f t="shared" si="29"/>
        <v/>
      </c>
      <c r="N960" s="53"/>
      <c r="O960" s="61" t="str">
        <f t="shared" si="28"/>
        <v/>
      </c>
    </row>
    <row r="961" spans="1:15" x14ac:dyDescent="0.25">
      <c r="A961" s="56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3"/>
      <c r="M961" s="61" t="str">
        <f t="shared" si="29"/>
        <v/>
      </c>
      <c r="N961" s="53"/>
      <c r="O961" s="61" t="str">
        <f t="shared" si="28"/>
        <v/>
      </c>
    </row>
    <row r="962" spans="1:15" x14ac:dyDescent="0.25">
      <c r="A962" s="56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3"/>
      <c r="M962" s="61" t="str">
        <f t="shared" si="29"/>
        <v/>
      </c>
      <c r="N962" s="53"/>
      <c r="O962" s="61" t="str">
        <f t="shared" si="28"/>
        <v/>
      </c>
    </row>
    <row r="963" spans="1:15" x14ac:dyDescent="0.25">
      <c r="A963" s="56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3"/>
      <c r="M963" s="61" t="str">
        <f t="shared" si="29"/>
        <v/>
      </c>
      <c r="N963" s="53"/>
      <c r="O963" s="61" t="str">
        <f t="shared" si="28"/>
        <v/>
      </c>
    </row>
    <row r="964" spans="1:15" x14ac:dyDescent="0.25">
      <c r="A964" s="56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3"/>
      <c r="M964" s="61" t="str">
        <f t="shared" si="29"/>
        <v/>
      </c>
      <c r="N964" s="53"/>
      <c r="O964" s="61" t="str">
        <f t="shared" si="28"/>
        <v/>
      </c>
    </row>
    <row r="965" spans="1:15" x14ac:dyDescent="0.25">
      <c r="A965" s="56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3"/>
      <c r="M965" s="61" t="str">
        <f t="shared" si="29"/>
        <v/>
      </c>
      <c r="N965" s="53"/>
      <c r="O965" s="61" t="str">
        <f t="shared" si="28"/>
        <v/>
      </c>
    </row>
    <row r="966" spans="1:15" x14ac:dyDescent="0.25">
      <c r="A966" s="56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3"/>
      <c r="M966" s="61" t="str">
        <f t="shared" si="29"/>
        <v/>
      </c>
      <c r="N966" s="53"/>
      <c r="O966" s="61" t="str">
        <f t="shared" si="28"/>
        <v/>
      </c>
    </row>
    <row r="967" spans="1:15" x14ac:dyDescent="0.25">
      <c r="A967" s="56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3"/>
      <c r="M967" s="61" t="str">
        <f t="shared" si="29"/>
        <v/>
      </c>
      <c r="N967" s="53"/>
      <c r="O967" s="61" t="str">
        <f t="shared" si="28"/>
        <v/>
      </c>
    </row>
    <row r="968" spans="1:15" x14ac:dyDescent="0.25">
      <c r="A968" s="56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3"/>
      <c r="M968" s="61" t="str">
        <f t="shared" si="29"/>
        <v/>
      </c>
      <c r="N968" s="53"/>
      <c r="O968" s="61" t="str">
        <f t="shared" si="28"/>
        <v/>
      </c>
    </row>
    <row r="969" spans="1:15" x14ac:dyDescent="0.25">
      <c r="A969" s="56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3"/>
      <c r="M969" s="61" t="str">
        <f t="shared" si="29"/>
        <v/>
      </c>
      <c r="N969" s="53"/>
      <c r="O969" s="61" t="str">
        <f t="shared" si="28"/>
        <v/>
      </c>
    </row>
    <row r="970" spans="1:15" x14ac:dyDescent="0.25">
      <c r="A970" s="56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3"/>
      <c r="M970" s="61" t="str">
        <f t="shared" si="29"/>
        <v/>
      </c>
      <c r="N970" s="53"/>
      <c r="O970" s="61" t="str">
        <f t="shared" si="28"/>
        <v/>
      </c>
    </row>
    <row r="971" spans="1:15" x14ac:dyDescent="0.25">
      <c r="A971" s="56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3"/>
      <c r="M971" s="61" t="str">
        <f t="shared" si="29"/>
        <v/>
      </c>
      <c r="N971" s="53"/>
      <c r="O971" s="61" t="str">
        <f t="shared" si="28"/>
        <v/>
      </c>
    </row>
    <row r="972" spans="1:15" x14ac:dyDescent="0.25">
      <c r="A972" s="56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3"/>
      <c r="M972" s="61" t="str">
        <f t="shared" si="29"/>
        <v/>
      </c>
      <c r="N972" s="53"/>
      <c r="O972" s="61" t="str">
        <f t="shared" si="28"/>
        <v/>
      </c>
    </row>
    <row r="973" spans="1:15" x14ac:dyDescent="0.25">
      <c r="A973" s="56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3"/>
      <c r="M973" s="61" t="str">
        <f t="shared" si="29"/>
        <v/>
      </c>
      <c r="N973" s="53"/>
      <c r="O973" s="61" t="str">
        <f t="shared" ref="O973:O1036" si="30">IF($I$7="","",IF(N973="","",IF(N973&lt;=$I$7,"Accept", "Reject")))</f>
        <v/>
      </c>
    </row>
    <row r="974" spans="1:15" x14ac:dyDescent="0.25">
      <c r="A974" s="56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3"/>
      <c r="M974" s="61" t="str">
        <f t="shared" ref="M974:M1037" si="31">IF($I$6="","",IF(OR(L974="",K974=""),"",IF($I$6=100,IF(AND((L974/K974)&lt;2.2,L974&gt;800),"Accept","Reject"),IF($I$6=95,IF(AND((L974/K974)&lt;2.2,L974&gt;600),"Accept","Reject"),IF($I$6=90,IF(AND((L974/K974)&lt;2.2,L974&gt;400),"Accept","Reject"))))))</f>
        <v/>
      </c>
      <c r="N974" s="53"/>
      <c r="O974" s="61" t="str">
        <f t="shared" si="30"/>
        <v/>
      </c>
    </row>
    <row r="975" spans="1:15" x14ac:dyDescent="0.25">
      <c r="A975" s="56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3"/>
      <c r="M975" s="61" t="str">
        <f t="shared" si="31"/>
        <v/>
      </c>
      <c r="N975" s="53"/>
      <c r="O975" s="61" t="str">
        <f t="shared" si="30"/>
        <v/>
      </c>
    </row>
    <row r="976" spans="1:15" x14ac:dyDescent="0.25">
      <c r="A976" s="56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3"/>
      <c r="M976" s="61" t="str">
        <f t="shared" si="31"/>
        <v/>
      </c>
      <c r="N976" s="53"/>
      <c r="O976" s="61" t="str">
        <f t="shared" si="30"/>
        <v/>
      </c>
    </row>
    <row r="977" spans="1:15" x14ac:dyDescent="0.25">
      <c r="A977" s="56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3"/>
      <c r="M977" s="61" t="str">
        <f t="shared" si="31"/>
        <v/>
      </c>
      <c r="N977" s="53"/>
      <c r="O977" s="61" t="str">
        <f t="shared" si="30"/>
        <v/>
      </c>
    </row>
    <row r="978" spans="1:15" x14ac:dyDescent="0.25">
      <c r="A978" s="56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3"/>
      <c r="M978" s="61" t="str">
        <f t="shared" si="31"/>
        <v/>
      </c>
      <c r="N978" s="53"/>
      <c r="O978" s="61" t="str">
        <f t="shared" si="30"/>
        <v/>
      </c>
    </row>
    <row r="979" spans="1:15" x14ac:dyDescent="0.25">
      <c r="A979" s="56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3"/>
      <c r="M979" s="61" t="str">
        <f t="shared" si="31"/>
        <v/>
      </c>
      <c r="N979" s="53"/>
      <c r="O979" s="61" t="str">
        <f t="shared" si="30"/>
        <v/>
      </c>
    </row>
    <row r="980" spans="1:15" x14ac:dyDescent="0.25">
      <c r="A980" s="56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3"/>
      <c r="M980" s="61" t="str">
        <f t="shared" si="31"/>
        <v/>
      </c>
      <c r="N980" s="53"/>
      <c r="O980" s="61" t="str">
        <f t="shared" si="30"/>
        <v/>
      </c>
    </row>
    <row r="981" spans="1:15" x14ac:dyDescent="0.25">
      <c r="A981" s="56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3"/>
      <c r="M981" s="61" t="str">
        <f t="shared" si="31"/>
        <v/>
      </c>
      <c r="N981" s="53"/>
      <c r="O981" s="61" t="str">
        <f t="shared" si="30"/>
        <v/>
      </c>
    </row>
    <row r="982" spans="1:15" x14ac:dyDescent="0.25">
      <c r="A982" s="56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3"/>
      <c r="M982" s="61" t="str">
        <f t="shared" si="31"/>
        <v/>
      </c>
      <c r="N982" s="53"/>
      <c r="O982" s="61" t="str">
        <f t="shared" si="30"/>
        <v/>
      </c>
    </row>
    <row r="983" spans="1:15" x14ac:dyDescent="0.25">
      <c r="A983" s="56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3"/>
      <c r="M983" s="61" t="str">
        <f t="shared" si="31"/>
        <v/>
      </c>
      <c r="N983" s="53"/>
      <c r="O983" s="61" t="str">
        <f t="shared" si="30"/>
        <v/>
      </c>
    </row>
    <row r="984" spans="1:15" x14ac:dyDescent="0.25">
      <c r="A984" s="56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3"/>
      <c r="M984" s="61" t="str">
        <f t="shared" si="31"/>
        <v/>
      </c>
      <c r="N984" s="53"/>
      <c r="O984" s="61" t="str">
        <f t="shared" si="30"/>
        <v/>
      </c>
    </row>
    <row r="985" spans="1:15" x14ac:dyDescent="0.25">
      <c r="A985" s="56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3"/>
      <c r="M985" s="61" t="str">
        <f t="shared" si="31"/>
        <v/>
      </c>
      <c r="N985" s="53"/>
      <c r="O985" s="61" t="str">
        <f t="shared" si="30"/>
        <v/>
      </c>
    </row>
    <row r="986" spans="1:15" x14ac:dyDescent="0.25">
      <c r="A986" s="56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3"/>
      <c r="M986" s="61" t="str">
        <f t="shared" si="31"/>
        <v/>
      </c>
      <c r="N986" s="53"/>
      <c r="O986" s="61" t="str">
        <f t="shared" si="30"/>
        <v/>
      </c>
    </row>
    <row r="987" spans="1:15" x14ac:dyDescent="0.25">
      <c r="A987" s="56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3"/>
      <c r="M987" s="61" t="str">
        <f t="shared" si="31"/>
        <v/>
      </c>
      <c r="N987" s="53"/>
      <c r="O987" s="61" t="str">
        <f t="shared" si="30"/>
        <v/>
      </c>
    </row>
    <row r="988" spans="1:15" x14ac:dyDescent="0.25">
      <c r="A988" s="56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3"/>
      <c r="M988" s="61" t="str">
        <f t="shared" si="31"/>
        <v/>
      </c>
      <c r="N988" s="53"/>
      <c r="O988" s="61" t="str">
        <f t="shared" si="30"/>
        <v/>
      </c>
    </row>
    <row r="989" spans="1:15" x14ac:dyDescent="0.25">
      <c r="A989" s="56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3"/>
      <c r="M989" s="61" t="str">
        <f t="shared" si="31"/>
        <v/>
      </c>
      <c r="N989" s="53"/>
      <c r="O989" s="61" t="str">
        <f t="shared" si="30"/>
        <v/>
      </c>
    </row>
    <row r="990" spans="1:15" x14ac:dyDescent="0.25">
      <c r="A990" s="56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3"/>
      <c r="M990" s="61" t="str">
        <f t="shared" si="31"/>
        <v/>
      </c>
      <c r="N990" s="53"/>
      <c r="O990" s="61" t="str">
        <f t="shared" si="30"/>
        <v/>
      </c>
    </row>
    <row r="991" spans="1:15" x14ac:dyDescent="0.25">
      <c r="A991" s="56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3"/>
      <c r="M991" s="61" t="str">
        <f t="shared" si="31"/>
        <v/>
      </c>
      <c r="N991" s="53"/>
      <c r="O991" s="61" t="str">
        <f t="shared" si="30"/>
        <v/>
      </c>
    </row>
    <row r="992" spans="1:15" x14ac:dyDescent="0.25">
      <c r="A992" s="56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3"/>
      <c r="M992" s="61" t="str">
        <f t="shared" si="31"/>
        <v/>
      </c>
      <c r="N992" s="53"/>
      <c r="O992" s="61" t="str">
        <f t="shared" si="30"/>
        <v/>
      </c>
    </row>
    <row r="993" spans="1:15" x14ac:dyDescent="0.25">
      <c r="A993" s="56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3"/>
      <c r="M993" s="61" t="str">
        <f t="shared" si="31"/>
        <v/>
      </c>
      <c r="N993" s="53"/>
      <c r="O993" s="61" t="str">
        <f t="shared" si="30"/>
        <v/>
      </c>
    </row>
    <row r="994" spans="1:15" x14ac:dyDescent="0.25">
      <c r="A994" s="56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3"/>
      <c r="M994" s="61" t="str">
        <f t="shared" si="31"/>
        <v/>
      </c>
      <c r="N994" s="53"/>
      <c r="O994" s="61" t="str">
        <f t="shared" si="30"/>
        <v/>
      </c>
    </row>
    <row r="995" spans="1:15" x14ac:dyDescent="0.25">
      <c r="A995" s="56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3"/>
      <c r="M995" s="61" t="str">
        <f t="shared" si="31"/>
        <v/>
      </c>
      <c r="N995" s="53"/>
      <c r="O995" s="61" t="str">
        <f t="shared" si="30"/>
        <v/>
      </c>
    </row>
    <row r="996" spans="1:15" x14ac:dyDescent="0.25">
      <c r="A996" s="56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3"/>
      <c r="M996" s="61" t="str">
        <f t="shared" si="31"/>
        <v/>
      </c>
      <c r="N996" s="53"/>
      <c r="O996" s="61" t="str">
        <f t="shared" si="30"/>
        <v/>
      </c>
    </row>
    <row r="997" spans="1:15" x14ac:dyDescent="0.25">
      <c r="A997" s="56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3"/>
      <c r="M997" s="61" t="str">
        <f t="shared" si="31"/>
        <v/>
      </c>
      <c r="N997" s="53"/>
      <c r="O997" s="61" t="str">
        <f t="shared" si="30"/>
        <v/>
      </c>
    </row>
    <row r="998" spans="1:15" x14ac:dyDescent="0.25">
      <c r="A998" s="56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3"/>
      <c r="M998" s="61" t="str">
        <f t="shared" si="31"/>
        <v/>
      </c>
      <c r="N998" s="53"/>
      <c r="O998" s="61" t="str">
        <f t="shared" si="30"/>
        <v/>
      </c>
    </row>
    <row r="999" spans="1:15" x14ac:dyDescent="0.25">
      <c r="A999" s="56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3"/>
      <c r="M999" s="61" t="str">
        <f t="shared" si="31"/>
        <v/>
      </c>
      <c r="N999" s="53"/>
      <c r="O999" s="61" t="str">
        <f t="shared" si="30"/>
        <v/>
      </c>
    </row>
    <row r="1000" spans="1:15" x14ac:dyDescent="0.25">
      <c r="A1000" s="56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3"/>
      <c r="M1000" s="61" t="str">
        <f t="shared" si="31"/>
        <v/>
      </c>
      <c r="N1000" s="53"/>
      <c r="O1000" s="61" t="str">
        <f t="shared" si="30"/>
        <v/>
      </c>
    </row>
    <row r="1001" spans="1:15" x14ac:dyDescent="0.25">
      <c r="A1001" s="56"/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3"/>
      <c r="M1001" s="61" t="str">
        <f t="shared" si="31"/>
        <v/>
      </c>
      <c r="N1001" s="53"/>
      <c r="O1001" s="61" t="str">
        <f t="shared" si="30"/>
        <v/>
      </c>
    </row>
    <row r="1002" spans="1:15" x14ac:dyDescent="0.25">
      <c r="A1002" s="56"/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3"/>
      <c r="M1002" s="61" t="str">
        <f t="shared" si="31"/>
        <v/>
      </c>
      <c r="N1002" s="53"/>
      <c r="O1002" s="61" t="str">
        <f t="shared" si="30"/>
        <v/>
      </c>
    </row>
    <row r="1003" spans="1:15" x14ac:dyDescent="0.25">
      <c r="A1003" s="56"/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3"/>
      <c r="M1003" s="61" t="str">
        <f t="shared" si="31"/>
        <v/>
      </c>
      <c r="N1003" s="53"/>
      <c r="O1003" s="61" t="str">
        <f t="shared" si="30"/>
        <v/>
      </c>
    </row>
    <row r="1004" spans="1:15" x14ac:dyDescent="0.25">
      <c r="A1004" s="56"/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3"/>
      <c r="M1004" s="61" t="str">
        <f t="shared" si="31"/>
        <v/>
      </c>
      <c r="N1004" s="53"/>
      <c r="O1004" s="61" t="str">
        <f t="shared" si="30"/>
        <v/>
      </c>
    </row>
    <row r="1005" spans="1:15" x14ac:dyDescent="0.25">
      <c r="A1005" s="56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3"/>
      <c r="M1005" s="61" t="str">
        <f t="shared" si="31"/>
        <v/>
      </c>
      <c r="N1005" s="53"/>
      <c r="O1005" s="61" t="str">
        <f t="shared" si="30"/>
        <v/>
      </c>
    </row>
    <row r="1006" spans="1:15" x14ac:dyDescent="0.25">
      <c r="A1006" s="56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3"/>
      <c r="M1006" s="61" t="str">
        <f t="shared" si="31"/>
        <v/>
      </c>
      <c r="N1006" s="53"/>
      <c r="O1006" s="61" t="str">
        <f t="shared" si="30"/>
        <v/>
      </c>
    </row>
    <row r="1007" spans="1:15" x14ac:dyDescent="0.25">
      <c r="A1007" s="56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3"/>
      <c r="M1007" s="61" t="str">
        <f t="shared" si="31"/>
        <v/>
      </c>
      <c r="N1007" s="53"/>
      <c r="O1007" s="61" t="str">
        <f t="shared" si="30"/>
        <v/>
      </c>
    </row>
    <row r="1008" spans="1:15" x14ac:dyDescent="0.25">
      <c r="A1008" s="56"/>
      <c r="B1008" s="52"/>
      <c r="C1008" s="52"/>
      <c r="D1008" s="52"/>
      <c r="E1008" s="52"/>
      <c r="F1008" s="52"/>
      <c r="G1008" s="52"/>
      <c r="H1008" s="52"/>
      <c r="I1008" s="52"/>
      <c r="J1008" s="52"/>
      <c r="K1008" s="52"/>
      <c r="L1008" s="53"/>
      <c r="M1008" s="61" t="str">
        <f t="shared" si="31"/>
        <v/>
      </c>
      <c r="N1008" s="53"/>
      <c r="O1008" s="61" t="str">
        <f t="shared" si="30"/>
        <v/>
      </c>
    </row>
    <row r="1009" spans="1:15" x14ac:dyDescent="0.25">
      <c r="A1009" s="56"/>
      <c r="B1009" s="52"/>
      <c r="C1009" s="52"/>
      <c r="D1009" s="52"/>
      <c r="E1009" s="52"/>
      <c r="F1009" s="52"/>
      <c r="G1009" s="52"/>
      <c r="H1009" s="52"/>
      <c r="I1009" s="52"/>
      <c r="J1009" s="52"/>
      <c r="K1009" s="52"/>
      <c r="L1009" s="53"/>
      <c r="M1009" s="61" t="str">
        <f t="shared" si="31"/>
        <v/>
      </c>
      <c r="N1009" s="53"/>
      <c r="O1009" s="61" t="str">
        <f t="shared" si="30"/>
        <v/>
      </c>
    </row>
    <row r="1010" spans="1:15" x14ac:dyDescent="0.25">
      <c r="A1010" s="56"/>
      <c r="B1010" s="52"/>
      <c r="C1010" s="52"/>
      <c r="D1010" s="52"/>
      <c r="E1010" s="52"/>
      <c r="F1010" s="52"/>
      <c r="G1010" s="52"/>
      <c r="H1010" s="52"/>
      <c r="I1010" s="52"/>
      <c r="J1010" s="52"/>
      <c r="K1010" s="52"/>
      <c r="L1010" s="53"/>
      <c r="M1010" s="61" t="str">
        <f t="shared" si="31"/>
        <v/>
      </c>
      <c r="N1010" s="53"/>
      <c r="O1010" s="61" t="str">
        <f t="shared" si="30"/>
        <v/>
      </c>
    </row>
    <row r="1011" spans="1:15" x14ac:dyDescent="0.25">
      <c r="A1011" s="56"/>
      <c r="B1011" s="52"/>
      <c r="C1011" s="52"/>
      <c r="D1011" s="52"/>
      <c r="E1011" s="52"/>
      <c r="F1011" s="52"/>
      <c r="G1011" s="52"/>
      <c r="H1011" s="52"/>
      <c r="I1011" s="52"/>
      <c r="J1011" s="52"/>
      <c r="K1011" s="52"/>
      <c r="L1011" s="53"/>
      <c r="M1011" s="61" t="str">
        <f t="shared" si="31"/>
        <v/>
      </c>
      <c r="N1011" s="53"/>
      <c r="O1011" s="61" t="str">
        <f t="shared" si="30"/>
        <v/>
      </c>
    </row>
    <row r="1012" spans="1:15" x14ac:dyDescent="0.25">
      <c r="A1012" s="56"/>
      <c r="B1012" s="52"/>
      <c r="C1012" s="52"/>
      <c r="D1012" s="52"/>
      <c r="E1012" s="52"/>
      <c r="F1012" s="52"/>
      <c r="G1012" s="52"/>
      <c r="H1012" s="52"/>
      <c r="I1012" s="52"/>
      <c r="J1012" s="52"/>
      <c r="K1012" s="52"/>
      <c r="L1012" s="53"/>
      <c r="M1012" s="61" t="str">
        <f t="shared" si="31"/>
        <v/>
      </c>
      <c r="N1012" s="53"/>
      <c r="O1012" s="61" t="str">
        <f t="shared" si="30"/>
        <v/>
      </c>
    </row>
    <row r="1013" spans="1:15" x14ac:dyDescent="0.25">
      <c r="A1013" s="56"/>
      <c r="B1013" s="52"/>
      <c r="C1013" s="52"/>
      <c r="D1013" s="52"/>
      <c r="E1013" s="52"/>
      <c r="F1013" s="52"/>
      <c r="G1013" s="52"/>
      <c r="H1013" s="52"/>
      <c r="I1013" s="52"/>
      <c r="J1013" s="52"/>
      <c r="K1013" s="52"/>
      <c r="L1013" s="53"/>
      <c r="M1013" s="61" t="str">
        <f t="shared" si="31"/>
        <v/>
      </c>
      <c r="N1013" s="53"/>
      <c r="O1013" s="61" t="str">
        <f t="shared" si="30"/>
        <v/>
      </c>
    </row>
    <row r="1014" spans="1:15" x14ac:dyDescent="0.25">
      <c r="A1014" s="56"/>
      <c r="B1014" s="52"/>
      <c r="C1014" s="52"/>
      <c r="D1014" s="52"/>
      <c r="E1014" s="52"/>
      <c r="F1014" s="52"/>
      <c r="G1014" s="52"/>
      <c r="H1014" s="52"/>
      <c r="I1014" s="52"/>
      <c r="J1014" s="52"/>
      <c r="K1014" s="52"/>
      <c r="L1014" s="53"/>
      <c r="M1014" s="61" t="str">
        <f t="shared" si="31"/>
        <v/>
      </c>
      <c r="N1014" s="53"/>
      <c r="O1014" s="61" t="str">
        <f t="shared" si="30"/>
        <v/>
      </c>
    </row>
    <row r="1015" spans="1:15" x14ac:dyDescent="0.25">
      <c r="A1015" s="56"/>
      <c r="B1015" s="52"/>
      <c r="C1015" s="52"/>
      <c r="D1015" s="52"/>
      <c r="E1015" s="52"/>
      <c r="F1015" s="52"/>
      <c r="G1015" s="52"/>
      <c r="H1015" s="52"/>
      <c r="I1015" s="52"/>
      <c r="J1015" s="52"/>
      <c r="K1015" s="52"/>
      <c r="L1015" s="53"/>
      <c r="M1015" s="61" t="str">
        <f t="shared" si="31"/>
        <v/>
      </c>
      <c r="N1015" s="53"/>
      <c r="O1015" s="61" t="str">
        <f t="shared" si="30"/>
        <v/>
      </c>
    </row>
    <row r="1016" spans="1:15" x14ac:dyDescent="0.25">
      <c r="A1016" s="56"/>
      <c r="B1016" s="52"/>
      <c r="C1016" s="52"/>
      <c r="D1016" s="52"/>
      <c r="E1016" s="52"/>
      <c r="F1016" s="52"/>
      <c r="G1016" s="52"/>
      <c r="H1016" s="52"/>
      <c r="I1016" s="52"/>
      <c r="J1016" s="52"/>
      <c r="K1016" s="52"/>
      <c r="L1016" s="53"/>
      <c r="M1016" s="61" t="str">
        <f t="shared" si="31"/>
        <v/>
      </c>
      <c r="N1016" s="53"/>
      <c r="O1016" s="61" t="str">
        <f t="shared" si="30"/>
        <v/>
      </c>
    </row>
    <row r="1017" spans="1:15" x14ac:dyDescent="0.25">
      <c r="A1017" s="56"/>
      <c r="B1017" s="52"/>
      <c r="C1017" s="52"/>
      <c r="D1017" s="52"/>
      <c r="E1017" s="52"/>
      <c r="F1017" s="52"/>
      <c r="G1017" s="52"/>
      <c r="H1017" s="52"/>
      <c r="I1017" s="52"/>
      <c r="J1017" s="52"/>
      <c r="K1017" s="52"/>
      <c r="L1017" s="53"/>
      <c r="M1017" s="61" t="str">
        <f t="shared" si="31"/>
        <v/>
      </c>
      <c r="N1017" s="53"/>
      <c r="O1017" s="61" t="str">
        <f t="shared" si="30"/>
        <v/>
      </c>
    </row>
    <row r="1018" spans="1:15" x14ac:dyDescent="0.25">
      <c r="A1018" s="56"/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3"/>
      <c r="M1018" s="61" t="str">
        <f t="shared" si="31"/>
        <v/>
      </c>
      <c r="N1018" s="53"/>
      <c r="O1018" s="61" t="str">
        <f t="shared" si="30"/>
        <v/>
      </c>
    </row>
    <row r="1019" spans="1:15" x14ac:dyDescent="0.25">
      <c r="A1019" s="56"/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3"/>
      <c r="M1019" s="61" t="str">
        <f t="shared" si="31"/>
        <v/>
      </c>
      <c r="N1019" s="53"/>
      <c r="O1019" s="61" t="str">
        <f t="shared" si="30"/>
        <v/>
      </c>
    </row>
    <row r="1020" spans="1:15" x14ac:dyDescent="0.25">
      <c r="A1020" s="56"/>
      <c r="B1020" s="52"/>
      <c r="C1020" s="52"/>
      <c r="D1020" s="52"/>
      <c r="E1020" s="52"/>
      <c r="F1020" s="52"/>
      <c r="G1020" s="52"/>
      <c r="H1020" s="52"/>
      <c r="I1020" s="52"/>
      <c r="J1020" s="52"/>
      <c r="K1020" s="52"/>
      <c r="L1020" s="53"/>
      <c r="M1020" s="61" t="str">
        <f t="shared" si="31"/>
        <v/>
      </c>
      <c r="N1020" s="53"/>
      <c r="O1020" s="61" t="str">
        <f t="shared" si="30"/>
        <v/>
      </c>
    </row>
    <row r="1021" spans="1:15" x14ac:dyDescent="0.25">
      <c r="A1021" s="56"/>
      <c r="B1021" s="52"/>
      <c r="C1021" s="52"/>
      <c r="D1021" s="52"/>
      <c r="E1021" s="52"/>
      <c r="F1021" s="52"/>
      <c r="G1021" s="52"/>
      <c r="H1021" s="52"/>
      <c r="I1021" s="52"/>
      <c r="J1021" s="52"/>
      <c r="K1021" s="52"/>
      <c r="L1021" s="53"/>
      <c r="M1021" s="61" t="str">
        <f t="shared" si="31"/>
        <v/>
      </c>
      <c r="N1021" s="53"/>
      <c r="O1021" s="61" t="str">
        <f t="shared" si="30"/>
        <v/>
      </c>
    </row>
    <row r="1022" spans="1:15" x14ac:dyDescent="0.25">
      <c r="A1022" s="56"/>
      <c r="B1022" s="52"/>
      <c r="C1022" s="52"/>
      <c r="D1022" s="52"/>
      <c r="E1022" s="52"/>
      <c r="F1022" s="52"/>
      <c r="G1022" s="52"/>
      <c r="H1022" s="52"/>
      <c r="I1022" s="52"/>
      <c r="J1022" s="52"/>
      <c r="K1022" s="52"/>
      <c r="L1022" s="53"/>
      <c r="M1022" s="61" t="str">
        <f t="shared" si="31"/>
        <v/>
      </c>
      <c r="N1022" s="53"/>
      <c r="O1022" s="61" t="str">
        <f t="shared" si="30"/>
        <v/>
      </c>
    </row>
    <row r="1023" spans="1:15" x14ac:dyDescent="0.25">
      <c r="A1023" s="56"/>
      <c r="B1023" s="52"/>
      <c r="C1023" s="52"/>
      <c r="D1023" s="52"/>
      <c r="E1023" s="52"/>
      <c r="F1023" s="52"/>
      <c r="G1023" s="52"/>
      <c r="H1023" s="52"/>
      <c r="I1023" s="52"/>
      <c r="J1023" s="52"/>
      <c r="K1023" s="52"/>
      <c r="L1023" s="53"/>
      <c r="M1023" s="61" t="str">
        <f t="shared" si="31"/>
        <v/>
      </c>
      <c r="N1023" s="53"/>
      <c r="O1023" s="61" t="str">
        <f t="shared" si="30"/>
        <v/>
      </c>
    </row>
    <row r="1024" spans="1:15" x14ac:dyDescent="0.25">
      <c r="A1024" s="56"/>
      <c r="B1024" s="52"/>
      <c r="C1024" s="52"/>
      <c r="D1024" s="52"/>
      <c r="E1024" s="52"/>
      <c r="F1024" s="52"/>
      <c r="G1024" s="52"/>
      <c r="H1024" s="52"/>
      <c r="I1024" s="52"/>
      <c r="J1024" s="52"/>
      <c r="K1024" s="52"/>
      <c r="L1024" s="53"/>
      <c r="M1024" s="61" t="str">
        <f t="shared" si="31"/>
        <v/>
      </c>
      <c r="N1024" s="53"/>
      <c r="O1024" s="61" t="str">
        <f t="shared" si="30"/>
        <v/>
      </c>
    </row>
    <row r="1025" spans="1:15" x14ac:dyDescent="0.25">
      <c r="A1025" s="56"/>
      <c r="B1025" s="52"/>
      <c r="C1025" s="52"/>
      <c r="D1025" s="52"/>
      <c r="E1025" s="52"/>
      <c r="F1025" s="52"/>
      <c r="G1025" s="52"/>
      <c r="H1025" s="52"/>
      <c r="I1025" s="52"/>
      <c r="J1025" s="52"/>
      <c r="K1025" s="52"/>
      <c r="L1025" s="53"/>
      <c r="M1025" s="61" t="str">
        <f t="shared" si="31"/>
        <v/>
      </c>
      <c r="N1025" s="53"/>
      <c r="O1025" s="61" t="str">
        <f t="shared" si="30"/>
        <v/>
      </c>
    </row>
    <row r="1026" spans="1:15" x14ac:dyDescent="0.25">
      <c r="A1026" s="56"/>
      <c r="B1026" s="52"/>
      <c r="C1026" s="52"/>
      <c r="D1026" s="52"/>
      <c r="E1026" s="52"/>
      <c r="F1026" s="52"/>
      <c r="G1026" s="52"/>
      <c r="H1026" s="52"/>
      <c r="I1026" s="52"/>
      <c r="J1026" s="52"/>
      <c r="K1026" s="52"/>
      <c r="L1026" s="53"/>
      <c r="M1026" s="61" t="str">
        <f t="shared" si="31"/>
        <v/>
      </c>
      <c r="N1026" s="53"/>
      <c r="O1026" s="61" t="str">
        <f t="shared" si="30"/>
        <v/>
      </c>
    </row>
    <row r="1027" spans="1:15" x14ac:dyDescent="0.25">
      <c r="A1027" s="56"/>
      <c r="B1027" s="52"/>
      <c r="C1027" s="52"/>
      <c r="D1027" s="52"/>
      <c r="E1027" s="52"/>
      <c r="F1027" s="52"/>
      <c r="G1027" s="52"/>
      <c r="H1027" s="52"/>
      <c r="I1027" s="52"/>
      <c r="J1027" s="52"/>
      <c r="K1027" s="52"/>
      <c r="L1027" s="53"/>
      <c r="M1027" s="61" t="str">
        <f t="shared" si="31"/>
        <v/>
      </c>
      <c r="N1027" s="53"/>
      <c r="O1027" s="61" t="str">
        <f t="shared" si="30"/>
        <v/>
      </c>
    </row>
    <row r="1028" spans="1:15" x14ac:dyDescent="0.25">
      <c r="A1028" s="56"/>
      <c r="B1028" s="52"/>
      <c r="C1028" s="52"/>
      <c r="D1028" s="52"/>
      <c r="E1028" s="52"/>
      <c r="F1028" s="52"/>
      <c r="G1028" s="52"/>
      <c r="H1028" s="52"/>
      <c r="I1028" s="52"/>
      <c r="J1028" s="52"/>
      <c r="K1028" s="52"/>
      <c r="L1028" s="53"/>
      <c r="M1028" s="61" t="str">
        <f t="shared" si="31"/>
        <v/>
      </c>
      <c r="N1028" s="53"/>
      <c r="O1028" s="61" t="str">
        <f t="shared" si="30"/>
        <v/>
      </c>
    </row>
    <row r="1029" spans="1:15" x14ac:dyDescent="0.25">
      <c r="A1029" s="56"/>
      <c r="B1029" s="52"/>
      <c r="C1029" s="52"/>
      <c r="D1029" s="52"/>
      <c r="E1029" s="52"/>
      <c r="F1029" s="52"/>
      <c r="G1029" s="52"/>
      <c r="H1029" s="52"/>
      <c r="I1029" s="52"/>
      <c r="J1029" s="52"/>
      <c r="K1029" s="52"/>
      <c r="L1029" s="53"/>
      <c r="M1029" s="61" t="str">
        <f t="shared" si="31"/>
        <v/>
      </c>
      <c r="N1029" s="53"/>
      <c r="O1029" s="61" t="str">
        <f t="shared" si="30"/>
        <v/>
      </c>
    </row>
    <row r="1030" spans="1:15" x14ac:dyDescent="0.25">
      <c r="A1030" s="56"/>
      <c r="B1030" s="52"/>
      <c r="C1030" s="52"/>
      <c r="D1030" s="52"/>
      <c r="E1030" s="52"/>
      <c r="F1030" s="52"/>
      <c r="G1030" s="52"/>
      <c r="H1030" s="52"/>
      <c r="I1030" s="52"/>
      <c r="J1030" s="52"/>
      <c r="K1030" s="52"/>
      <c r="L1030" s="53"/>
      <c r="M1030" s="61" t="str">
        <f t="shared" si="31"/>
        <v/>
      </c>
      <c r="N1030" s="53"/>
      <c r="O1030" s="61" t="str">
        <f t="shared" si="30"/>
        <v/>
      </c>
    </row>
    <row r="1031" spans="1:15" x14ac:dyDescent="0.25">
      <c r="A1031" s="56"/>
      <c r="B1031" s="52"/>
      <c r="C1031" s="52"/>
      <c r="D1031" s="52"/>
      <c r="E1031" s="52"/>
      <c r="F1031" s="52"/>
      <c r="G1031" s="52"/>
      <c r="H1031" s="52"/>
      <c r="I1031" s="52"/>
      <c r="J1031" s="52"/>
      <c r="K1031" s="52"/>
      <c r="L1031" s="53"/>
      <c r="M1031" s="61" t="str">
        <f t="shared" si="31"/>
        <v/>
      </c>
      <c r="N1031" s="53"/>
      <c r="O1031" s="61" t="str">
        <f t="shared" si="30"/>
        <v/>
      </c>
    </row>
    <row r="1032" spans="1:15" x14ac:dyDescent="0.25">
      <c r="A1032" s="56"/>
      <c r="B1032" s="52"/>
      <c r="C1032" s="52"/>
      <c r="D1032" s="52"/>
      <c r="E1032" s="52"/>
      <c r="F1032" s="52"/>
      <c r="G1032" s="52"/>
      <c r="H1032" s="52"/>
      <c r="I1032" s="52"/>
      <c r="J1032" s="52"/>
      <c r="K1032" s="52"/>
      <c r="L1032" s="53"/>
      <c r="M1032" s="61" t="str">
        <f t="shared" si="31"/>
        <v/>
      </c>
      <c r="N1032" s="53"/>
      <c r="O1032" s="61" t="str">
        <f t="shared" si="30"/>
        <v/>
      </c>
    </row>
    <row r="1033" spans="1:15" x14ac:dyDescent="0.25">
      <c r="A1033" s="56"/>
      <c r="B1033" s="52"/>
      <c r="C1033" s="52"/>
      <c r="D1033" s="52"/>
      <c r="E1033" s="52"/>
      <c r="F1033" s="52"/>
      <c r="G1033" s="52"/>
      <c r="H1033" s="52"/>
      <c r="I1033" s="52"/>
      <c r="J1033" s="52"/>
      <c r="K1033" s="52"/>
      <c r="L1033" s="53"/>
      <c r="M1033" s="61" t="str">
        <f t="shared" si="31"/>
        <v/>
      </c>
      <c r="N1033" s="53"/>
      <c r="O1033" s="61" t="str">
        <f t="shared" si="30"/>
        <v/>
      </c>
    </row>
    <row r="1034" spans="1:15" x14ac:dyDescent="0.25">
      <c r="A1034" s="56"/>
      <c r="B1034" s="52"/>
      <c r="C1034" s="52"/>
      <c r="D1034" s="52"/>
      <c r="E1034" s="52"/>
      <c r="F1034" s="52"/>
      <c r="G1034" s="52"/>
      <c r="H1034" s="52"/>
      <c r="I1034" s="52"/>
      <c r="J1034" s="52"/>
      <c r="K1034" s="52"/>
      <c r="L1034" s="53"/>
      <c r="M1034" s="61" t="str">
        <f t="shared" si="31"/>
        <v/>
      </c>
      <c r="N1034" s="53"/>
      <c r="O1034" s="61" t="str">
        <f t="shared" si="30"/>
        <v/>
      </c>
    </row>
    <row r="1035" spans="1:15" x14ac:dyDescent="0.25">
      <c r="A1035" s="56"/>
      <c r="B1035" s="52"/>
      <c r="C1035" s="52"/>
      <c r="D1035" s="52"/>
      <c r="E1035" s="52"/>
      <c r="F1035" s="52"/>
      <c r="G1035" s="52"/>
      <c r="H1035" s="52"/>
      <c r="I1035" s="52"/>
      <c r="J1035" s="52"/>
      <c r="K1035" s="52"/>
      <c r="L1035" s="53"/>
      <c r="M1035" s="61" t="str">
        <f t="shared" si="31"/>
        <v/>
      </c>
      <c r="N1035" s="53"/>
      <c r="O1035" s="61" t="str">
        <f t="shared" si="30"/>
        <v/>
      </c>
    </row>
    <row r="1036" spans="1:15" x14ac:dyDescent="0.25">
      <c r="A1036" s="56"/>
      <c r="B1036" s="52"/>
      <c r="C1036" s="52"/>
      <c r="D1036" s="52"/>
      <c r="E1036" s="52"/>
      <c r="F1036" s="52"/>
      <c r="G1036" s="52"/>
      <c r="H1036" s="52"/>
      <c r="I1036" s="52"/>
      <c r="J1036" s="52"/>
      <c r="K1036" s="52"/>
      <c r="L1036" s="53"/>
      <c r="M1036" s="61" t="str">
        <f t="shared" si="31"/>
        <v/>
      </c>
      <c r="N1036" s="53"/>
      <c r="O1036" s="61" t="str">
        <f t="shared" si="30"/>
        <v/>
      </c>
    </row>
    <row r="1037" spans="1:15" x14ac:dyDescent="0.25">
      <c r="A1037" s="56"/>
      <c r="B1037" s="52"/>
      <c r="C1037" s="52"/>
      <c r="D1037" s="52"/>
      <c r="E1037" s="52"/>
      <c r="F1037" s="52"/>
      <c r="G1037" s="52"/>
      <c r="H1037" s="52"/>
      <c r="I1037" s="52"/>
      <c r="J1037" s="52"/>
      <c r="K1037" s="52"/>
      <c r="L1037" s="53"/>
      <c r="M1037" s="61" t="str">
        <f t="shared" si="31"/>
        <v/>
      </c>
      <c r="N1037" s="53"/>
      <c r="O1037" s="61" t="str">
        <f t="shared" ref="O1037:O1100" si="32">IF($I$7="","",IF(N1037="","",IF(N1037&lt;=$I$7,"Accept", "Reject")))</f>
        <v/>
      </c>
    </row>
    <row r="1038" spans="1:15" x14ac:dyDescent="0.25">
      <c r="A1038" s="56"/>
      <c r="B1038" s="52"/>
      <c r="C1038" s="52"/>
      <c r="D1038" s="52"/>
      <c r="E1038" s="52"/>
      <c r="F1038" s="52"/>
      <c r="G1038" s="52"/>
      <c r="H1038" s="52"/>
      <c r="I1038" s="52"/>
      <c r="J1038" s="52"/>
      <c r="K1038" s="52"/>
      <c r="L1038" s="53"/>
      <c r="M1038" s="61" t="str">
        <f t="shared" ref="M1038:M1101" si="33">IF($I$6="","",IF(OR(L1038="",K1038=""),"",IF($I$6=100,IF(AND((L1038/K1038)&lt;2.2,L1038&gt;800),"Accept","Reject"),IF($I$6=95,IF(AND((L1038/K1038)&lt;2.2,L1038&gt;600),"Accept","Reject"),IF($I$6=90,IF(AND((L1038/K1038)&lt;2.2,L1038&gt;400),"Accept","Reject"))))))</f>
        <v/>
      </c>
      <c r="N1038" s="53"/>
      <c r="O1038" s="61" t="str">
        <f t="shared" si="32"/>
        <v/>
      </c>
    </row>
    <row r="1039" spans="1:15" x14ac:dyDescent="0.25">
      <c r="A1039" s="56"/>
      <c r="B1039" s="52"/>
      <c r="C1039" s="52"/>
      <c r="D1039" s="52"/>
      <c r="E1039" s="52"/>
      <c r="F1039" s="52"/>
      <c r="G1039" s="52"/>
      <c r="H1039" s="52"/>
      <c r="I1039" s="52"/>
      <c r="J1039" s="52"/>
      <c r="K1039" s="52"/>
      <c r="L1039" s="53"/>
      <c r="M1039" s="61" t="str">
        <f t="shared" si="33"/>
        <v/>
      </c>
      <c r="N1039" s="53"/>
      <c r="O1039" s="61" t="str">
        <f t="shared" si="32"/>
        <v/>
      </c>
    </row>
    <row r="1040" spans="1:15" x14ac:dyDescent="0.25">
      <c r="A1040" s="56"/>
      <c r="B1040" s="52"/>
      <c r="C1040" s="52"/>
      <c r="D1040" s="52"/>
      <c r="E1040" s="52"/>
      <c r="F1040" s="52"/>
      <c r="G1040" s="52"/>
      <c r="H1040" s="52"/>
      <c r="I1040" s="52"/>
      <c r="J1040" s="52"/>
      <c r="K1040" s="52"/>
      <c r="L1040" s="53"/>
      <c r="M1040" s="61" t="str">
        <f t="shared" si="33"/>
        <v/>
      </c>
      <c r="N1040" s="53"/>
      <c r="O1040" s="61" t="str">
        <f t="shared" si="32"/>
        <v/>
      </c>
    </row>
    <row r="1041" spans="1:15" x14ac:dyDescent="0.25">
      <c r="A1041" s="56"/>
      <c r="B1041" s="52"/>
      <c r="C1041" s="52"/>
      <c r="D1041" s="52"/>
      <c r="E1041" s="52"/>
      <c r="F1041" s="52"/>
      <c r="G1041" s="52"/>
      <c r="H1041" s="52"/>
      <c r="I1041" s="52"/>
      <c r="J1041" s="52"/>
      <c r="K1041" s="52"/>
      <c r="L1041" s="53"/>
      <c r="M1041" s="61" t="str">
        <f t="shared" si="33"/>
        <v/>
      </c>
      <c r="N1041" s="53"/>
      <c r="O1041" s="61" t="str">
        <f t="shared" si="32"/>
        <v/>
      </c>
    </row>
    <row r="1042" spans="1:15" x14ac:dyDescent="0.25">
      <c r="A1042" s="56"/>
      <c r="B1042" s="52"/>
      <c r="C1042" s="52"/>
      <c r="D1042" s="52"/>
      <c r="E1042" s="52"/>
      <c r="F1042" s="52"/>
      <c r="G1042" s="52"/>
      <c r="H1042" s="52"/>
      <c r="I1042" s="52"/>
      <c r="J1042" s="52"/>
      <c r="K1042" s="52"/>
      <c r="L1042" s="53"/>
      <c r="M1042" s="61" t="str">
        <f t="shared" si="33"/>
        <v/>
      </c>
      <c r="N1042" s="53"/>
      <c r="O1042" s="61" t="str">
        <f t="shared" si="32"/>
        <v/>
      </c>
    </row>
    <row r="1043" spans="1:15" x14ac:dyDescent="0.25">
      <c r="A1043" s="56"/>
      <c r="B1043" s="52"/>
      <c r="C1043" s="52"/>
      <c r="D1043" s="52"/>
      <c r="E1043" s="52"/>
      <c r="F1043" s="52"/>
      <c r="G1043" s="52"/>
      <c r="H1043" s="52"/>
      <c r="I1043" s="52"/>
      <c r="J1043" s="52"/>
      <c r="K1043" s="52"/>
      <c r="L1043" s="53"/>
      <c r="M1043" s="61" t="str">
        <f t="shared" si="33"/>
        <v/>
      </c>
      <c r="N1043" s="53"/>
      <c r="O1043" s="61" t="str">
        <f t="shared" si="32"/>
        <v/>
      </c>
    </row>
    <row r="1044" spans="1:15" x14ac:dyDescent="0.25">
      <c r="A1044" s="56"/>
      <c r="B1044" s="52"/>
      <c r="C1044" s="52"/>
      <c r="D1044" s="52"/>
      <c r="E1044" s="52"/>
      <c r="F1044" s="52"/>
      <c r="G1044" s="52"/>
      <c r="H1044" s="52"/>
      <c r="I1044" s="52"/>
      <c r="J1044" s="52"/>
      <c r="K1044" s="52"/>
      <c r="L1044" s="53"/>
      <c r="M1044" s="61" t="str">
        <f t="shared" si="33"/>
        <v/>
      </c>
      <c r="N1044" s="53"/>
      <c r="O1044" s="61" t="str">
        <f t="shared" si="32"/>
        <v/>
      </c>
    </row>
    <row r="1045" spans="1:15" x14ac:dyDescent="0.25">
      <c r="A1045" s="56"/>
      <c r="B1045" s="52"/>
      <c r="C1045" s="52"/>
      <c r="D1045" s="52"/>
      <c r="E1045" s="52"/>
      <c r="F1045" s="52"/>
      <c r="G1045" s="52"/>
      <c r="H1045" s="52"/>
      <c r="I1045" s="52"/>
      <c r="J1045" s="52"/>
      <c r="K1045" s="52"/>
      <c r="L1045" s="53"/>
      <c r="M1045" s="61" t="str">
        <f t="shared" si="33"/>
        <v/>
      </c>
      <c r="N1045" s="53"/>
      <c r="O1045" s="61" t="str">
        <f t="shared" si="32"/>
        <v/>
      </c>
    </row>
    <row r="1046" spans="1:15" x14ac:dyDescent="0.25">
      <c r="A1046" s="56"/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3"/>
      <c r="M1046" s="61" t="str">
        <f t="shared" si="33"/>
        <v/>
      </c>
      <c r="N1046" s="53"/>
      <c r="O1046" s="61" t="str">
        <f t="shared" si="32"/>
        <v/>
      </c>
    </row>
    <row r="1047" spans="1:15" x14ac:dyDescent="0.25">
      <c r="A1047" s="56"/>
      <c r="B1047" s="52"/>
      <c r="C1047" s="52"/>
      <c r="D1047" s="52"/>
      <c r="E1047" s="52"/>
      <c r="F1047" s="52"/>
      <c r="G1047" s="52"/>
      <c r="H1047" s="52"/>
      <c r="I1047" s="52"/>
      <c r="J1047" s="52"/>
      <c r="K1047" s="52"/>
      <c r="L1047" s="53"/>
      <c r="M1047" s="61" t="str">
        <f t="shared" si="33"/>
        <v/>
      </c>
      <c r="N1047" s="53"/>
      <c r="O1047" s="61" t="str">
        <f t="shared" si="32"/>
        <v/>
      </c>
    </row>
    <row r="1048" spans="1:15" x14ac:dyDescent="0.25">
      <c r="A1048" s="56"/>
      <c r="B1048" s="52"/>
      <c r="C1048" s="52"/>
      <c r="D1048" s="52"/>
      <c r="E1048" s="52"/>
      <c r="F1048" s="52"/>
      <c r="G1048" s="52"/>
      <c r="H1048" s="52"/>
      <c r="I1048" s="52"/>
      <c r="J1048" s="52"/>
      <c r="K1048" s="52"/>
      <c r="L1048" s="53"/>
      <c r="M1048" s="61" t="str">
        <f t="shared" si="33"/>
        <v/>
      </c>
      <c r="N1048" s="53"/>
      <c r="O1048" s="61" t="str">
        <f t="shared" si="32"/>
        <v/>
      </c>
    </row>
    <row r="1049" spans="1:15" x14ac:dyDescent="0.25">
      <c r="A1049" s="56"/>
      <c r="B1049" s="52"/>
      <c r="C1049" s="52"/>
      <c r="D1049" s="52"/>
      <c r="E1049" s="52"/>
      <c r="F1049" s="52"/>
      <c r="G1049" s="52"/>
      <c r="H1049" s="52"/>
      <c r="I1049" s="52"/>
      <c r="J1049" s="52"/>
      <c r="K1049" s="52"/>
      <c r="L1049" s="53"/>
      <c r="M1049" s="61" t="str">
        <f t="shared" si="33"/>
        <v/>
      </c>
      <c r="N1049" s="53"/>
      <c r="O1049" s="61" t="str">
        <f t="shared" si="32"/>
        <v/>
      </c>
    </row>
    <row r="1050" spans="1:15" x14ac:dyDescent="0.25">
      <c r="A1050" s="56"/>
      <c r="B1050" s="52"/>
      <c r="C1050" s="52"/>
      <c r="D1050" s="52"/>
      <c r="E1050" s="52"/>
      <c r="F1050" s="52"/>
      <c r="G1050" s="52"/>
      <c r="H1050" s="52"/>
      <c r="I1050" s="52"/>
      <c r="J1050" s="52"/>
      <c r="K1050" s="52"/>
      <c r="L1050" s="53"/>
      <c r="M1050" s="61" t="str">
        <f t="shared" si="33"/>
        <v/>
      </c>
      <c r="N1050" s="53"/>
      <c r="O1050" s="61" t="str">
        <f t="shared" si="32"/>
        <v/>
      </c>
    </row>
    <row r="1051" spans="1:15" x14ac:dyDescent="0.25">
      <c r="A1051" s="56"/>
      <c r="B1051" s="52"/>
      <c r="C1051" s="52"/>
      <c r="D1051" s="52"/>
      <c r="E1051" s="52"/>
      <c r="F1051" s="52"/>
      <c r="G1051" s="52"/>
      <c r="H1051" s="52"/>
      <c r="I1051" s="52"/>
      <c r="J1051" s="52"/>
      <c r="K1051" s="52"/>
      <c r="L1051" s="53"/>
      <c r="M1051" s="61" t="str">
        <f t="shared" si="33"/>
        <v/>
      </c>
      <c r="N1051" s="53"/>
      <c r="O1051" s="61" t="str">
        <f t="shared" si="32"/>
        <v/>
      </c>
    </row>
    <row r="1052" spans="1:15" x14ac:dyDescent="0.25">
      <c r="A1052" s="56"/>
      <c r="B1052" s="52"/>
      <c r="C1052" s="52"/>
      <c r="D1052" s="52"/>
      <c r="E1052" s="52"/>
      <c r="F1052" s="52"/>
      <c r="G1052" s="52"/>
      <c r="H1052" s="52"/>
      <c r="I1052" s="52"/>
      <c r="J1052" s="52"/>
      <c r="K1052" s="52"/>
      <c r="L1052" s="53"/>
      <c r="M1052" s="61" t="str">
        <f t="shared" si="33"/>
        <v/>
      </c>
      <c r="N1052" s="53"/>
      <c r="O1052" s="61" t="str">
        <f t="shared" si="32"/>
        <v/>
      </c>
    </row>
    <row r="1053" spans="1:15" x14ac:dyDescent="0.25">
      <c r="A1053" s="56"/>
      <c r="B1053" s="52"/>
      <c r="C1053" s="52"/>
      <c r="D1053" s="52"/>
      <c r="E1053" s="52"/>
      <c r="F1053" s="52"/>
      <c r="G1053" s="52"/>
      <c r="H1053" s="52"/>
      <c r="I1053" s="52"/>
      <c r="J1053" s="52"/>
      <c r="K1053" s="52"/>
      <c r="L1053" s="53"/>
      <c r="M1053" s="61" t="str">
        <f t="shared" si="33"/>
        <v/>
      </c>
      <c r="N1053" s="53"/>
      <c r="O1053" s="61" t="str">
        <f t="shared" si="32"/>
        <v/>
      </c>
    </row>
    <row r="1054" spans="1:15" x14ac:dyDescent="0.25">
      <c r="A1054" s="56"/>
      <c r="B1054" s="52"/>
      <c r="C1054" s="52"/>
      <c r="D1054" s="52"/>
      <c r="E1054" s="52"/>
      <c r="F1054" s="52"/>
      <c r="G1054" s="52"/>
      <c r="H1054" s="52"/>
      <c r="I1054" s="52"/>
      <c r="J1054" s="52"/>
      <c r="K1054" s="52"/>
      <c r="L1054" s="53"/>
      <c r="M1054" s="61" t="str">
        <f t="shared" si="33"/>
        <v/>
      </c>
      <c r="N1054" s="53"/>
      <c r="O1054" s="61" t="str">
        <f t="shared" si="32"/>
        <v/>
      </c>
    </row>
    <row r="1055" spans="1:15" x14ac:dyDescent="0.25">
      <c r="A1055" s="56"/>
      <c r="B1055" s="52"/>
      <c r="C1055" s="52"/>
      <c r="D1055" s="52"/>
      <c r="E1055" s="52"/>
      <c r="F1055" s="52"/>
      <c r="G1055" s="52"/>
      <c r="H1055" s="52"/>
      <c r="I1055" s="52"/>
      <c r="J1055" s="52"/>
      <c r="K1055" s="52"/>
      <c r="L1055" s="53"/>
      <c r="M1055" s="61" t="str">
        <f t="shared" si="33"/>
        <v/>
      </c>
      <c r="N1055" s="53"/>
      <c r="O1055" s="61" t="str">
        <f t="shared" si="32"/>
        <v/>
      </c>
    </row>
    <row r="1056" spans="1:15" x14ac:dyDescent="0.25">
      <c r="A1056" s="56"/>
      <c r="B1056" s="52"/>
      <c r="C1056" s="52"/>
      <c r="D1056" s="52"/>
      <c r="E1056" s="52"/>
      <c r="F1056" s="52"/>
      <c r="G1056" s="52"/>
      <c r="H1056" s="52"/>
      <c r="I1056" s="52"/>
      <c r="J1056" s="52"/>
      <c r="K1056" s="52"/>
      <c r="L1056" s="53"/>
      <c r="M1056" s="61" t="str">
        <f t="shared" si="33"/>
        <v/>
      </c>
      <c r="N1056" s="53"/>
      <c r="O1056" s="61" t="str">
        <f t="shared" si="32"/>
        <v/>
      </c>
    </row>
    <row r="1057" spans="1:15" x14ac:dyDescent="0.25">
      <c r="A1057" s="56"/>
      <c r="B1057" s="52"/>
      <c r="C1057" s="52"/>
      <c r="D1057" s="52"/>
      <c r="E1057" s="52"/>
      <c r="F1057" s="52"/>
      <c r="G1057" s="52"/>
      <c r="H1057" s="52"/>
      <c r="I1057" s="52"/>
      <c r="J1057" s="52"/>
      <c r="K1057" s="52"/>
      <c r="L1057" s="53"/>
      <c r="M1057" s="61" t="str">
        <f t="shared" si="33"/>
        <v/>
      </c>
      <c r="N1057" s="53"/>
      <c r="O1057" s="61" t="str">
        <f t="shared" si="32"/>
        <v/>
      </c>
    </row>
    <row r="1058" spans="1:15" x14ac:dyDescent="0.25">
      <c r="A1058" s="56"/>
      <c r="B1058" s="52"/>
      <c r="C1058" s="52"/>
      <c r="D1058" s="52"/>
      <c r="E1058" s="52"/>
      <c r="F1058" s="52"/>
      <c r="G1058" s="52"/>
      <c r="H1058" s="52"/>
      <c r="I1058" s="52"/>
      <c r="J1058" s="52"/>
      <c r="K1058" s="52"/>
      <c r="L1058" s="53"/>
      <c r="M1058" s="61" t="str">
        <f t="shared" si="33"/>
        <v/>
      </c>
      <c r="N1058" s="53"/>
      <c r="O1058" s="61" t="str">
        <f t="shared" si="32"/>
        <v/>
      </c>
    </row>
    <row r="1059" spans="1:15" x14ac:dyDescent="0.25">
      <c r="A1059" s="56"/>
      <c r="B1059" s="52"/>
      <c r="C1059" s="52"/>
      <c r="D1059" s="52"/>
      <c r="E1059" s="52"/>
      <c r="F1059" s="52"/>
      <c r="G1059" s="52"/>
      <c r="H1059" s="52"/>
      <c r="I1059" s="52"/>
      <c r="J1059" s="52"/>
      <c r="K1059" s="52"/>
      <c r="L1059" s="53"/>
      <c r="M1059" s="61" t="str">
        <f t="shared" si="33"/>
        <v/>
      </c>
      <c r="N1059" s="53"/>
      <c r="O1059" s="61" t="str">
        <f t="shared" si="32"/>
        <v/>
      </c>
    </row>
    <row r="1060" spans="1:15" x14ac:dyDescent="0.25">
      <c r="A1060" s="56"/>
      <c r="B1060" s="52"/>
      <c r="C1060" s="52"/>
      <c r="D1060" s="52"/>
      <c r="E1060" s="52"/>
      <c r="F1060" s="52"/>
      <c r="G1060" s="52"/>
      <c r="H1060" s="52"/>
      <c r="I1060" s="52"/>
      <c r="J1060" s="52"/>
      <c r="K1060" s="52"/>
      <c r="L1060" s="53"/>
      <c r="M1060" s="61" t="str">
        <f t="shared" si="33"/>
        <v/>
      </c>
      <c r="N1060" s="53"/>
      <c r="O1060" s="61" t="str">
        <f t="shared" si="32"/>
        <v/>
      </c>
    </row>
    <row r="1061" spans="1:15" x14ac:dyDescent="0.25">
      <c r="A1061" s="56"/>
      <c r="B1061" s="52"/>
      <c r="C1061" s="52"/>
      <c r="D1061" s="52"/>
      <c r="E1061" s="52"/>
      <c r="F1061" s="52"/>
      <c r="G1061" s="52"/>
      <c r="H1061" s="52"/>
      <c r="I1061" s="52"/>
      <c r="J1061" s="52"/>
      <c r="K1061" s="52"/>
      <c r="L1061" s="53"/>
      <c r="M1061" s="61" t="str">
        <f t="shared" si="33"/>
        <v/>
      </c>
      <c r="N1061" s="53"/>
      <c r="O1061" s="61" t="str">
        <f t="shared" si="32"/>
        <v/>
      </c>
    </row>
    <row r="1062" spans="1:15" x14ac:dyDescent="0.25">
      <c r="A1062" s="56"/>
      <c r="B1062" s="52"/>
      <c r="C1062" s="52"/>
      <c r="D1062" s="52"/>
      <c r="E1062" s="52"/>
      <c r="F1062" s="52"/>
      <c r="G1062" s="52"/>
      <c r="H1062" s="52"/>
      <c r="I1062" s="52"/>
      <c r="J1062" s="52"/>
      <c r="K1062" s="52"/>
      <c r="L1062" s="53"/>
      <c r="M1062" s="61" t="str">
        <f t="shared" si="33"/>
        <v/>
      </c>
      <c r="N1062" s="53"/>
      <c r="O1062" s="61" t="str">
        <f t="shared" si="32"/>
        <v/>
      </c>
    </row>
    <row r="1063" spans="1:15" x14ac:dyDescent="0.25">
      <c r="A1063" s="56"/>
      <c r="B1063" s="52"/>
      <c r="C1063" s="52"/>
      <c r="D1063" s="52"/>
      <c r="E1063" s="52"/>
      <c r="F1063" s="52"/>
      <c r="G1063" s="52"/>
      <c r="H1063" s="52"/>
      <c r="I1063" s="52"/>
      <c r="J1063" s="52"/>
      <c r="K1063" s="52"/>
      <c r="L1063" s="53"/>
      <c r="M1063" s="61" t="str">
        <f t="shared" si="33"/>
        <v/>
      </c>
      <c r="N1063" s="53"/>
      <c r="O1063" s="61" t="str">
        <f t="shared" si="32"/>
        <v/>
      </c>
    </row>
    <row r="1064" spans="1:15" x14ac:dyDescent="0.25">
      <c r="A1064" s="56"/>
      <c r="B1064" s="52"/>
      <c r="C1064" s="52"/>
      <c r="D1064" s="52"/>
      <c r="E1064" s="52"/>
      <c r="F1064" s="52"/>
      <c r="G1064" s="52"/>
      <c r="H1064" s="52"/>
      <c r="I1064" s="52"/>
      <c r="J1064" s="52"/>
      <c r="K1064" s="52"/>
      <c r="L1064" s="53"/>
      <c r="M1064" s="61" t="str">
        <f t="shared" si="33"/>
        <v/>
      </c>
      <c r="N1064" s="53"/>
      <c r="O1064" s="61" t="str">
        <f t="shared" si="32"/>
        <v/>
      </c>
    </row>
    <row r="1065" spans="1:15" x14ac:dyDescent="0.25">
      <c r="A1065" s="56"/>
      <c r="B1065" s="52"/>
      <c r="C1065" s="52"/>
      <c r="D1065" s="52"/>
      <c r="E1065" s="52"/>
      <c r="F1065" s="52"/>
      <c r="G1065" s="52"/>
      <c r="H1065" s="52"/>
      <c r="I1065" s="52"/>
      <c r="J1065" s="52"/>
      <c r="K1065" s="52"/>
      <c r="L1065" s="53"/>
      <c r="M1065" s="61" t="str">
        <f t="shared" si="33"/>
        <v/>
      </c>
      <c r="N1065" s="53"/>
      <c r="O1065" s="61" t="str">
        <f t="shared" si="32"/>
        <v/>
      </c>
    </row>
    <row r="1066" spans="1:15" x14ac:dyDescent="0.25">
      <c r="A1066" s="56"/>
      <c r="B1066" s="52"/>
      <c r="C1066" s="52"/>
      <c r="D1066" s="52"/>
      <c r="E1066" s="52"/>
      <c r="F1066" s="52"/>
      <c r="G1066" s="52"/>
      <c r="H1066" s="52"/>
      <c r="I1066" s="52"/>
      <c r="J1066" s="52"/>
      <c r="K1066" s="52"/>
      <c r="L1066" s="53"/>
      <c r="M1066" s="61" t="str">
        <f t="shared" si="33"/>
        <v/>
      </c>
      <c r="N1066" s="53"/>
      <c r="O1066" s="61" t="str">
        <f t="shared" si="32"/>
        <v/>
      </c>
    </row>
    <row r="1067" spans="1:15" x14ac:dyDescent="0.25">
      <c r="A1067" s="56"/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3"/>
      <c r="M1067" s="61" t="str">
        <f t="shared" si="33"/>
        <v/>
      </c>
      <c r="N1067" s="53"/>
      <c r="O1067" s="61" t="str">
        <f t="shared" si="32"/>
        <v/>
      </c>
    </row>
    <row r="1068" spans="1:15" x14ac:dyDescent="0.25">
      <c r="A1068" s="56"/>
      <c r="B1068" s="52"/>
      <c r="C1068" s="52"/>
      <c r="D1068" s="52"/>
      <c r="E1068" s="52"/>
      <c r="F1068" s="52"/>
      <c r="G1068" s="52"/>
      <c r="H1068" s="52"/>
      <c r="I1068" s="52"/>
      <c r="J1068" s="52"/>
      <c r="K1068" s="52"/>
      <c r="L1068" s="53"/>
      <c r="M1068" s="61" t="str">
        <f t="shared" si="33"/>
        <v/>
      </c>
      <c r="N1068" s="53"/>
      <c r="O1068" s="61" t="str">
        <f t="shared" si="32"/>
        <v/>
      </c>
    </row>
    <row r="1069" spans="1:15" x14ac:dyDescent="0.25">
      <c r="A1069" s="56"/>
      <c r="B1069" s="52"/>
      <c r="C1069" s="52"/>
      <c r="D1069" s="52"/>
      <c r="E1069" s="52"/>
      <c r="F1069" s="52"/>
      <c r="G1069" s="52"/>
      <c r="H1069" s="52"/>
      <c r="I1069" s="52"/>
      <c r="J1069" s="52"/>
      <c r="K1069" s="52"/>
      <c r="L1069" s="53"/>
      <c r="M1069" s="61" t="str">
        <f t="shared" si="33"/>
        <v/>
      </c>
      <c r="N1069" s="53"/>
      <c r="O1069" s="61" t="str">
        <f t="shared" si="32"/>
        <v/>
      </c>
    </row>
    <row r="1070" spans="1:15" x14ac:dyDescent="0.25">
      <c r="A1070" s="56"/>
      <c r="B1070" s="52"/>
      <c r="C1070" s="52"/>
      <c r="D1070" s="52"/>
      <c r="E1070" s="52"/>
      <c r="F1070" s="52"/>
      <c r="G1070" s="52"/>
      <c r="H1070" s="52"/>
      <c r="I1070" s="52"/>
      <c r="J1070" s="52"/>
      <c r="K1070" s="52"/>
      <c r="L1070" s="53"/>
      <c r="M1070" s="61" t="str">
        <f t="shared" si="33"/>
        <v/>
      </c>
      <c r="N1070" s="53"/>
      <c r="O1070" s="61" t="str">
        <f t="shared" si="32"/>
        <v/>
      </c>
    </row>
    <row r="1071" spans="1:15" x14ac:dyDescent="0.25">
      <c r="A1071" s="56"/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3"/>
      <c r="M1071" s="61" t="str">
        <f t="shared" si="33"/>
        <v/>
      </c>
      <c r="N1071" s="53"/>
      <c r="O1071" s="61" t="str">
        <f t="shared" si="32"/>
        <v/>
      </c>
    </row>
    <row r="1072" spans="1:15" x14ac:dyDescent="0.25">
      <c r="A1072" s="56"/>
      <c r="B1072" s="52"/>
      <c r="C1072" s="52"/>
      <c r="D1072" s="52"/>
      <c r="E1072" s="52"/>
      <c r="F1072" s="52"/>
      <c r="G1072" s="52"/>
      <c r="H1072" s="52"/>
      <c r="I1072" s="52"/>
      <c r="J1072" s="52"/>
      <c r="K1072" s="52"/>
      <c r="L1072" s="53"/>
      <c r="M1072" s="61" t="str">
        <f t="shared" si="33"/>
        <v/>
      </c>
      <c r="N1072" s="53"/>
      <c r="O1072" s="61" t="str">
        <f t="shared" si="32"/>
        <v/>
      </c>
    </row>
    <row r="1073" spans="1:15" x14ac:dyDescent="0.25">
      <c r="A1073" s="56"/>
      <c r="B1073" s="52"/>
      <c r="C1073" s="52"/>
      <c r="D1073" s="52"/>
      <c r="E1073" s="52"/>
      <c r="F1073" s="52"/>
      <c r="G1073" s="52"/>
      <c r="H1073" s="52"/>
      <c r="I1073" s="52"/>
      <c r="J1073" s="52"/>
      <c r="K1073" s="52"/>
      <c r="L1073" s="53"/>
      <c r="M1073" s="61" t="str">
        <f t="shared" si="33"/>
        <v/>
      </c>
      <c r="N1073" s="53"/>
      <c r="O1073" s="61" t="str">
        <f t="shared" si="32"/>
        <v/>
      </c>
    </row>
    <row r="1074" spans="1:15" x14ac:dyDescent="0.25">
      <c r="A1074" s="56"/>
      <c r="B1074" s="52"/>
      <c r="C1074" s="52"/>
      <c r="D1074" s="52"/>
      <c r="E1074" s="52"/>
      <c r="F1074" s="52"/>
      <c r="G1074" s="52"/>
      <c r="H1074" s="52"/>
      <c r="I1074" s="52"/>
      <c r="J1074" s="52"/>
      <c r="K1074" s="52"/>
      <c r="L1074" s="53"/>
      <c r="M1074" s="61" t="str">
        <f t="shared" si="33"/>
        <v/>
      </c>
      <c r="N1074" s="53"/>
      <c r="O1074" s="61" t="str">
        <f t="shared" si="32"/>
        <v/>
      </c>
    </row>
    <row r="1075" spans="1:15" x14ac:dyDescent="0.25">
      <c r="A1075" s="56"/>
      <c r="B1075" s="52"/>
      <c r="C1075" s="52"/>
      <c r="D1075" s="52"/>
      <c r="E1075" s="52"/>
      <c r="F1075" s="52"/>
      <c r="G1075" s="52"/>
      <c r="H1075" s="52"/>
      <c r="I1075" s="52"/>
      <c r="J1075" s="52"/>
      <c r="K1075" s="52"/>
      <c r="L1075" s="53"/>
      <c r="M1075" s="61" t="str">
        <f t="shared" si="33"/>
        <v/>
      </c>
      <c r="N1075" s="53"/>
      <c r="O1075" s="61" t="str">
        <f t="shared" si="32"/>
        <v/>
      </c>
    </row>
    <row r="1076" spans="1:15" x14ac:dyDescent="0.25">
      <c r="A1076" s="56"/>
      <c r="B1076" s="52"/>
      <c r="C1076" s="52"/>
      <c r="D1076" s="52"/>
      <c r="E1076" s="52"/>
      <c r="F1076" s="52"/>
      <c r="G1076" s="52"/>
      <c r="H1076" s="52"/>
      <c r="I1076" s="52"/>
      <c r="J1076" s="52"/>
      <c r="K1076" s="52"/>
      <c r="L1076" s="53"/>
      <c r="M1076" s="61" t="str">
        <f t="shared" si="33"/>
        <v/>
      </c>
      <c r="N1076" s="53"/>
      <c r="O1076" s="61" t="str">
        <f t="shared" si="32"/>
        <v/>
      </c>
    </row>
    <row r="1077" spans="1:15" x14ac:dyDescent="0.25">
      <c r="A1077" s="56"/>
      <c r="B1077" s="52"/>
      <c r="C1077" s="52"/>
      <c r="D1077" s="52"/>
      <c r="E1077" s="52"/>
      <c r="F1077" s="52"/>
      <c r="G1077" s="52"/>
      <c r="H1077" s="52"/>
      <c r="I1077" s="52"/>
      <c r="J1077" s="52"/>
      <c r="K1077" s="52"/>
      <c r="L1077" s="53"/>
      <c r="M1077" s="61" t="str">
        <f t="shared" si="33"/>
        <v/>
      </c>
      <c r="N1077" s="53"/>
      <c r="O1077" s="61" t="str">
        <f t="shared" si="32"/>
        <v/>
      </c>
    </row>
    <row r="1078" spans="1:15" x14ac:dyDescent="0.25">
      <c r="A1078" s="56"/>
      <c r="B1078" s="52"/>
      <c r="C1078" s="52"/>
      <c r="D1078" s="52"/>
      <c r="E1078" s="52"/>
      <c r="F1078" s="52"/>
      <c r="G1078" s="52"/>
      <c r="H1078" s="52"/>
      <c r="I1078" s="52"/>
      <c r="J1078" s="52"/>
      <c r="K1078" s="52"/>
      <c r="L1078" s="53"/>
      <c r="M1078" s="61" t="str">
        <f t="shared" si="33"/>
        <v/>
      </c>
      <c r="N1078" s="53"/>
      <c r="O1078" s="61" t="str">
        <f t="shared" si="32"/>
        <v/>
      </c>
    </row>
    <row r="1079" spans="1:15" x14ac:dyDescent="0.25">
      <c r="A1079" s="56"/>
      <c r="B1079" s="52"/>
      <c r="C1079" s="52"/>
      <c r="D1079" s="52"/>
      <c r="E1079" s="52"/>
      <c r="F1079" s="52"/>
      <c r="G1079" s="52"/>
      <c r="H1079" s="52"/>
      <c r="I1079" s="52"/>
      <c r="J1079" s="52"/>
      <c r="K1079" s="52"/>
      <c r="L1079" s="53"/>
      <c r="M1079" s="61" t="str">
        <f t="shared" si="33"/>
        <v/>
      </c>
      <c r="N1079" s="53"/>
      <c r="O1079" s="61" t="str">
        <f t="shared" si="32"/>
        <v/>
      </c>
    </row>
    <row r="1080" spans="1:15" x14ac:dyDescent="0.25">
      <c r="A1080" s="56"/>
      <c r="B1080" s="52"/>
      <c r="C1080" s="52"/>
      <c r="D1080" s="52"/>
      <c r="E1080" s="52"/>
      <c r="F1080" s="52"/>
      <c r="G1080" s="52"/>
      <c r="H1080" s="52"/>
      <c r="I1080" s="52"/>
      <c r="J1080" s="52"/>
      <c r="K1080" s="52"/>
      <c r="L1080" s="53"/>
      <c r="M1080" s="61" t="str">
        <f t="shared" si="33"/>
        <v/>
      </c>
      <c r="N1080" s="53"/>
      <c r="O1080" s="61" t="str">
        <f t="shared" si="32"/>
        <v/>
      </c>
    </row>
    <row r="1081" spans="1:15" x14ac:dyDescent="0.25">
      <c r="A1081" s="56"/>
      <c r="B1081" s="52"/>
      <c r="C1081" s="52"/>
      <c r="D1081" s="52"/>
      <c r="E1081" s="52"/>
      <c r="F1081" s="52"/>
      <c r="G1081" s="52"/>
      <c r="H1081" s="52"/>
      <c r="I1081" s="52"/>
      <c r="J1081" s="52"/>
      <c r="K1081" s="52"/>
      <c r="L1081" s="53"/>
      <c r="M1081" s="61" t="str">
        <f t="shared" si="33"/>
        <v/>
      </c>
      <c r="N1081" s="53"/>
      <c r="O1081" s="61" t="str">
        <f t="shared" si="32"/>
        <v/>
      </c>
    </row>
    <row r="1082" spans="1:15" x14ac:dyDescent="0.25">
      <c r="A1082" s="56"/>
      <c r="B1082" s="52"/>
      <c r="C1082" s="52"/>
      <c r="D1082" s="52"/>
      <c r="E1082" s="52"/>
      <c r="F1082" s="52"/>
      <c r="G1082" s="52"/>
      <c r="H1082" s="52"/>
      <c r="I1082" s="52"/>
      <c r="J1082" s="52"/>
      <c r="K1082" s="52"/>
      <c r="L1082" s="53"/>
      <c r="M1082" s="61" t="str">
        <f t="shared" si="33"/>
        <v/>
      </c>
      <c r="N1082" s="53"/>
      <c r="O1082" s="61" t="str">
        <f t="shared" si="32"/>
        <v/>
      </c>
    </row>
    <row r="1083" spans="1:15" x14ac:dyDescent="0.25">
      <c r="A1083" s="56"/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3"/>
      <c r="M1083" s="61" t="str">
        <f t="shared" si="33"/>
        <v/>
      </c>
      <c r="N1083" s="53"/>
      <c r="O1083" s="61" t="str">
        <f t="shared" si="32"/>
        <v/>
      </c>
    </row>
    <row r="1084" spans="1:15" x14ac:dyDescent="0.25">
      <c r="A1084" s="56"/>
      <c r="B1084" s="52"/>
      <c r="C1084" s="52"/>
      <c r="D1084" s="52"/>
      <c r="E1084" s="52"/>
      <c r="F1084" s="52"/>
      <c r="G1084" s="52"/>
      <c r="H1084" s="52"/>
      <c r="I1084" s="52"/>
      <c r="J1084" s="52"/>
      <c r="K1084" s="52"/>
      <c r="L1084" s="53"/>
      <c r="M1084" s="61" t="str">
        <f t="shared" si="33"/>
        <v/>
      </c>
      <c r="N1084" s="53"/>
      <c r="O1084" s="61" t="str">
        <f t="shared" si="32"/>
        <v/>
      </c>
    </row>
    <row r="1085" spans="1:15" x14ac:dyDescent="0.25">
      <c r="A1085" s="56"/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3"/>
      <c r="M1085" s="61" t="str">
        <f t="shared" si="33"/>
        <v/>
      </c>
      <c r="N1085" s="53"/>
      <c r="O1085" s="61" t="str">
        <f t="shared" si="32"/>
        <v/>
      </c>
    </row>
    <row r="1086" spans="1:15" x14ac:dyDescent="0.25">
      <c r="A1086" s="56"/>
      <c r="B1086" s="52"/>
      <c r="C1086" s="52"/>
      <c r="D1086" s="52"/>
      <c r="E1086" s="52"/>
      <c r="F1086" s="52"/>
      <c r="G1086" s="52"/>
      <c r="H1086" s="52"/>
      <c r="I1086" s="52"/>
      <c r="J1086" s="52"/>
      <c r="K1086" s="52"/>
      <c r="L1086" s="53"/>
      <c r="M1086" s="61" t="str">
        <f t="shared" si="33"/>
        <v/>
      </c>
      <c r="N1086" s="53"/>
      <c r="O1086" s="61" t="str">
        <f t="shared" si="32"/>
        <v/>
      </c>
    </row>
    <row r="1087" spans="1:15" x14ac:dyDescent="0.25">
      <c r="A1087" s="56"/>
      <c r="B1087" s="52"/>
      <c r="C1087" s="52"/>
      <c r="D1087" s="52"/>
      <c r="E1087" s="52"/>
      <c r="F1087" s="52"/>
      <c r="G1087" s="52"/>
      <c r="H1087" s="52"/>
      <c r="I1087" s="52"/>
      <c r="J1087" s="52"/>
      <c r="K1087" s="52"/>
      <c r="L1087" s="53"/>
      <c r="M1087" s="61" t="str">
        <f t="shared" si="33"/>
        <v/>
      </c>
      <c r="N1087" s="53"/>
      <c r="O1087" s="61" t="str">
        <f t="shared" si="32"/>
        <v/>
      </c>
    </row>
    <row r="1088" spans="1:15" x14ac:dyDescent="0.25">
      <c r="A1088" s="56"/>
      <c r="B1088" s="52"/>
      <c r="C1088" s="52"/>
      <c r="D1088" s="52"/>
      <c r="E1088" s="52"/>
      <c r="F1088" s="52"/>
      <c r="G1088" s="52"/>
      <c r="H1088" s="52"/>
      <c r="I1088" s="52"/>
      <c r="J1088" s="52"/>
      <c r="K1088" s="52"/>
      <c r="L1088" s="53"/>
      <c r="M1088" s="61" t="str">
        <f t="shared" si="33"/>
        <v/>
      </c>
      <c r="N1088" s="53"/>
      <c r="O1088" s="61" t="str">
        <f t="shared" si="32"/>
        <v/>
      </c>
    </row>
    <row r="1089" spans="1:15" x14ac:dyDescent="0.25">
      <c r="A1089" s="56"/>
      <c r="B1089" s="52"/>
      <c r="C1089" s="52"/>
      <c r="D1089" s="52"/>
      <c r="E1089" s="52"/>
      <c r="F1089" s="52"/>
      <c r="G1089" s="52"/>
      <c r="H1089" s="52"/>
      <c r="I1089" s="52"/>
      <c r="J1089" s="52"/>
      <c r="K1089" s="52"/>
      <c r="L1089" s="53"/>
      <c r="M1089" s="61" t="str">
        <f t="shared" si="33"/>
        <v/>
      </c>
      <c r="N1089" s="53"/>
      <c r="O1089" s="61" t="str">
        <f t="shared" si="32"/>
        <v/>
      </c>
    </row>
    <row r="1090" spans="1:15" x14ac:dyDescent="0.25">
      <c r="A1090" s="56"/>
      <c r="B1090" s="52"/>
      <c r="C1090" s="52"/>
      <c r="D1090" s="52"/>
      <c r="E1090" s="52"/>
      <c r="F1090" s="52"/>
      <c r="G1090" s="52"/>
      <c r="H1090" s="52"/>
      <c r="I1090" s="52"/>
      <c r="J1090" s="52"/>
      <c r="K1090" s="52"/>
      <c r="L1090" s="53"/>
      <c r="M1090" s="61" t="str">
        <f t="shared" si="33"/>
        <v/>
      </c>
      <c r="N1090" s="53"/>
      <c r="O1090" s="61" t="str">
        <f t="shared" si="32"/>
        <v/>
      </c>
    </row>
    <row r="1091" spans="1:15" x14ac:dyDescent="0.25">
      <c r="A1091" s="56"/>
      <c r="B1091" s="52"/>
      <c r="C1091" s="52"/>
      <c r="D1091" s="52"/>
      <c r="E1091" s="52"/>
      <c r="F1091" s="52"/>
      <c r="G1091" s="52"/>
      <c r="H1091" s="52"/>
      <c r="I1091" s="52"/>
      <c r="J1091" s="52"/>
      <c r="K1091" s="52"/>
      <c r="L1091" s="53"/>
      <c r="M1091" s="61" t="str">
        <f t="shared" si="33"/>
        <v/>
      </c>
      <c r="N1091" s="53"/>
      <c r="O1091" s="61" t="str">
        <f t="shared" si="32"/>
        <v/>
      </c>
    </row>
    <row r="1092" spans="1:15" x14ac:dyDescent="0.25">
      <c r="A1092" s="56"/>
      <c r="B1092" s="52"/>
      <c r="C1092" s="52"/>
      <c r="D1092" s="52"/>
      <c r="E1092" s="52"/>
      <c r="F1092" s="52"/>
      <c r="G1092" s="52"/>
      <c r="H1092" s="52"/>
      <c r="I1092" s="52"/>
      <c r="J1092" s="52"/>
      <c r="K1092" s="52"/>
      <c r="L1092" s="53"/>
      <c r="M1092" s="61" t="str">
        <f t="shared" si="33"/>
        <v/>
      </c>
      <c r="N1092" s="53"/>
      <c r="O1092" s="61" t="str">
        <f t="shared" si="32"/>
        <v/>
      </c>
    </row>
    <row r="1093" spans="1:15" x14ac:dyDescent="0.25">
      <c r="A1093" s="56"/>
      <c r="B1093" s="52"/>
      <c r="C1093" s="52"/>
      <c r="D1093" s="52"/>
      <c r="E1093" s="52"/>
      <c r="F1093" s="52"/>
      <c r="G1093" s="52"/>
      <c r="H1093" s="52"/>
      <c r="I1093" s="52"/>
      <c r="J1093" s="52"/>
      <c r="K1093" s="52"/>
      <c r="L1093" s="53"/>
      <c r="M1093" s="61" t="str">
        <f t="shared" si="33"/>
        <v/>
      </c>
      <c r="N1093" s="53"/>
      <c r="O1093" s="61" t="str">
        <f t="shared" si="32"/>
        <v/>
      </c>
    </row>
    <row r="1094" spans="1:15" x14ac:dyDescent="0.25">
      <c r="A1094" s="56"/>
      <c r="B1094" s="52"/>
      <c r="C1094" s="52"/>
      <c r="D1094" s="52"/>
      <c r="E1094" s="52"/>
      <c r="F1094" s="52"/>
      <c r="G1094" s="52"/>
      <c r="H1094" s="52"/>
      <c r="I1094" s="52"/>
      <c r="J1094" s="52"/>
      <c r="K1094" s="52"/>
      <c r="L1094" s="53"/>
      <c r="M1094" s="61" t="str">
        <f t="shared" si="33"/>
        <v/>
      </c>
      <c r="N1094" s="53"/>
      <c r="O1094" s="61" t="str">
        <f t="shared" si="32"/>
        <v/>
      </c>
    </row>
    <row r="1095" spans="1:15" x14ac:dyDescent="0.25">
      <c r="A1095" s="56"/>
      <c r="B1095" s="52"/>
      <c r="C1095" s="52"/>
      <c r="D1095" s="52"/>
      <c r="E1095" s="52"/>
      <c r="F1095" s="52"/>
      <c r="G1095" s="52"/>
      <c r="H1095" s="52"/>
      <c r="I1095" s="52"/>
      <c r="J1095" s="52"/>
      <c r="K1095" s="52"/>
      <c r="L1095" s="53"/>
      <c r="M1095" s="61" t="str">
        <f t="shared" si="33"/>
        <v/>
      </c>
      <c r="N1095" s="53"/>
      <c r="O1095" s="61" t="str">
        <f t="shared" si="32"/>
        <v/>
      </c>
    </row>
    <row r="1096" spans="1:15" x14ac:dyDescent="0.25">
      <c r="A1096" s="56"/>
      <c r="B1096" s="52"/>
      <c r="C1096" s="52"/>
      <c r="D1096" s="52"/>
      <c r="E1096" s="52"/>
      <c r="F1096" s="52"/>
      <c r="G1096" s="52"/>
      <c r="H1096" s="52"/>
      <c r="I1096" s="52"/>
      <c r="J1096" s="52"/>
      <c r="K1096" s="52"/>
      <c r="L1096" s="53"/>
      <c r="M1096" s="61" t="str">
        <f t="shared" si="33"/>
        <v/>
      </c>
      <c r="N1096" s="53"/>
      <c r="O1096" s="61" t="str">
        <f t="shared" si="32"/>
        <v/>
      </c>
    </row>
    <row r="1097" spans="1:15" x14ac:dyDescent="0.25">
      <c r="A1097" s="56"/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3"/>
      <c r="M1097" s="61" t="str">
        <f t="shared" si="33"/>
        <v/>
      </c>
      <c r="N1097" s="53"/>
      <c r="O1097" s="61" t="str">
        <f t="shared" si="32"/>
        <v/>
      </c>
    </row>
    <row r="1098" spans="1:15" x14ac:dyDescent="0.25">
      <c r="A1098" s="56"/>
      <c r="B1098" s="52"/>
      <c r="C1098" s="52"/>
      <c r="D1098" s="52"/>
      <c r="E1098" s="52"/>
      <c r="F1098" s="52"/>
      <c r="G1098" s="52"/>
      <c r="H1098" s="52"/>
      <c r="I1098" s="52"/>
      <c r="J1098" s="52"/>
      <c r="K1098" s="52"/>
      <c r="L1098" s="53"/>
      <c r="M1098" s="61" t="str">
        <f t="shared" si="33"/>
        <v/>
      </c>
      <c r="N1098" s="53"/>
      <c r="O1098" s="61" t="str">
        <f t="shared" si="32"/>
        <v/>
      </c>
    </row>
    <row r="1099" spans="1:15" x14ac:dyDescent="0.25">
      <c r="A1099" s="56"/>
      <c r="B1099" s="52"/>
      <c r="C1099" s="52"/>
      <c r="D1099" s="52"/>
      <c r="E1099" s="52"/>
      <c r="F1099" s="52"/>
      <c r="G1099" s="52"/>
      <c r="H1099" s="52"/>
      <c r="I1099" s="52"/>
      <c r="J1099" s="52"/>
      <c r="K1099" s="52"/>
      <c r="L1099" s="53"/>
      <c r="M1099" s="61" t="str">
        <f t="shared" si="33"/>
        <v/>
      </c>
      <c r="N1099" s="53"/>
      <c r="O1099" s="61" t="str">
        <f t="shared" si="32"/>
        <v/>
      </c>
    </row>
    <row r="1100" spans="1:15" x14ac:dyDescent="0.25">
      <c r="A1100" s="56"/>
      <c r="B1100" s="52"/>
      <c r="C1100" s="52"/>
      <c r="D1100" s="52"/>
      <c r="E1100" s="52"/>
      <c r="F1100" s="52"/>
      <c r="G1100" s="52"/>
      <c r="H1100" s="52"/>
      <c r="I1100" s="52"/>
      <c r="J1100" s="52"/>
      <c r="K1100" s="52"/>
      <c r="L1100" s="53"/>
      <c r="M1100" s="61" t="str">
        <f t="shared" si="33"/>
        <v/>
      </c>
      <c r="N1100" s="53"/>
      <c r="O1100" s="61" t="str">
        <f t="shared" si="32"/>
        <v/>
      </c>
    </row>
    <row r="1101" spans="1:15" x14ac:dyDescent="0.25">
      <c r="A1101" s="56"/>
      <c r="B1101" s="52"/>
      <c r="C1101" s="52"/>
      <c r="D1101" s="52"/>
      <c r="E1101" s="52"/>
      <c r="F1101" s="52"/>
      <c r="G1101" s="52"/>
      <c r="H1101" s="52"/>
      <c r="I1101" s="52"/>
      <c r="J1101" s="52"/>
      <c r="K1101" s="52"/>
      <c r="L1101" s="53"/>
      <c r="M1101" s="61" t="str">
        <f t="shared" si="33"/>
        <v/>
      </c>
      <c r="N1101" s="53"/>
      <c r="O1101" s="61" t="str">
        <f t="shared" ref="O1101:O1164" si="34">IF($I$7="","",IF(N1101="","",IF(N1101&lt;=$I$7,"Accept", "Reject")))</f>
        <v/>
      </c>
    </row>
    <row r="1102" spans="1:15" x14ac:dyDescent="0.25">
      <c r="A1102" s="56"/>
      <c r="B1102" s="52"/>
      <c r="C1102" s="52"/>
      <c r="D1102" s="52"/>
      <c r="E1102" s="52"/>
      <c r="F1102" s="52"/>
      <c r="G1102" s="52"/>
      <c r="H1102" s="52"/>
      <c r="I1102" s="52"/>
      <c r="J1102" s="52"/>
      <c r="K1102" s="52"/>
      <c r="L1102" s="53"/>
      <c r="M1102" s="61" t="str">
        <f t="shared" ref="M1102:M1165" si="35">IF($I$6="","",IF(OR(L1102="",K1102=""),"",IF($I$6=100,IF(AND((L1102/K1102)&lt;2.2,L1102&gt;800),"Accept","Reject"),IF($I$6=95,IF(AND((L1102/K1102)&lt;2.2,L1102&gt;600),"Accept","Reject"),IF($I$6=90,IF(AND((L1102/K1102)&lt;2.2,L1102&gt;400),"Accept","Reject"))))))</f>
        <v/>
      </c>
      <c r="N1102" s="53"/>
      <c r="O1102" s="61" t="str">
        <f t="shared" si="34"/>
        <v/>
      </c>
    </row>
    <row r="1103" spans="1:15" x14ac:dyDescent="0.25">
      <c r="A1103" s="56"/>
      <c r="B1103" s="52"/>
      <c r="C1103" s="52"/>
      <c r="D1103" s="52"/>
      <c r="E1103" s="52"/>
      <c r="F1103" s="52"/>
      <c r="G1103" s="52"/>
      <c r="H1103" s="52"/>
      <c r="I1103" s="52"/>
      <c r="J1103" s="52"/>
      <c r="K1103" s="52"/>
      <c r="L1103" s="53"/>
      <c r="M1103" s="61" t="str">
        <f t="shared" si="35"/>
        <v/>
      </c>
      <c r="N1103" s="53"/>
      <c r="O1103" s="61" t="str">
        <f t="shared" si="34"/>
        <v/>
      </c>
    </row>
    <row r="1104" spans="1:15" x14ac:dyDescent="0.25">
      <c r="A1104" s="56"/>
      <c r="B1104" s="52"/>
      <c r="C1104" s="52"/>
      <c r="D1104" s="52"/>
      <c r="E1104" s="52"/>
      <c r="F1104" s="52"/>
      <c r="G1104" s="52"/>
      <c r="H1104" s="52"/>
      <c r="I1104" s="52"/>
      <c r="J1104" s="52"/>
      <c r="K1104" s="52"/>
      <c r="L1104" s="53"/>
      <c r="M1104" s="61" t="str">
        <f t="shared" si="35"/>
        <v/>
      </c>
      <c r="N1104" s="53"/>
      <c r="O1104" s="61" t="str">
        <f t="shared" si="34"/>
        <v/>
      </c>
    </row>
    <row r="1105" spans="1:15" x14ac:dyDescent="0.25">
      <c r="A1105" s="56"/>
      <c r="B1105" s="52"/>
      <c r="C1105" s="52"/>
      <c r="D1105" s="52"/>
      <c r="E1105" s="52"/>
      <c r="F1105" s="52"/>
      <c r="G1105" s="52"/>
      <c r="H1105" s="52"/>
      <c r="I1105" s="52"/>
      <c r="J1105" s="52"/>
      <c r="K1105" s="52"/>
      <c r="L1105" s="53"/>
      <c r="M1105" s="61" t="str">
        <f t="shared" si="35"/>
        <v/>
      </c>
      <c r="N1105" s="53"/>
      <c r="O1105" s="61" t="str">
        <f t="shared" si="34"/>
        <v/>
      </c>
    </row>
    <row r="1106" spans="1:15" x14ac:dyDescent="0.25">
      <c r="A1106" s="56"/>
      <c r="B1106" s="52"/>
      <c r="C1106" s="52"/>
      <c r="D1106" s="52"/>
      <c r="E1106" s="52"/>
      <c r="F1106" s="52"/>
      <c r="G1106" s="52"/>
      <c r="H1106" s="52"/>
      <c r="I1106" s="52"/>
      <c r="J1106" s="52"/>
      <c r="K1106" s="52"/>
      <c r="L1106" s="53"/>
      <c r="M1106" s="61" t="str">
        <f t="shared" si="35"/>
        <v/>
      </c>
      <c r="N1106" s="53"/>
      <c r="O1106" s="61" t="str">
        <f t="shared" si="34"/>
        <v/>
      </c>
    </row>
    <row r="1107" spans="1:15" x14ac:dyDescent="0.25">
      <c r="A1107" s="56"/>
      <c r="B1107" s="52"/>
      <c r="C1107" s="52"/>
      <c r="D1107" s="52"/>
      <c r="E1107" s="52"/>
      <c r="F1107" s="52"/>
      <c r="G1107" s="52"/>
      <c r="H1107" s="52"/>
      <c r="I1107" s="52"/>
      <c r="J1107" s="52"/>
      <c r="K1107" s="52"/>
      <c r="L1107" s="53"/>
      <c r="M1107" s="61" t="str">
        <f t="shared" si="35"/>
        <v/>
      </c>
      <c r="N1107" s="53"/>
      <c r="O1107" s="61" t="str">
        <f t="shared" si="34"/>
        <v/>
      </c>
    </row>
    <row r="1108" spans="1:15" x14ac:dyDescent="0.25">
      <c r="A1108" s="56"/>
      <c r="B1108" s="52"/>
      <c r="C1108" s="52"/>
      <c r="D1108" s="52"/>
      <c r="E1108" s="52"/>
      <c r="F1108" s="52"/>
      <c r="G1108" s="52"/>
      <c r="H1108" s="52"/>
      <c r="I1108" s="52"/>
      <c r="J1108" s="52"/>
      <c r="K1108" s="52"/>
      <c r="L1108" s="53"/>
      <c r="M1108" s="61" t="str">
        <f t="shared" si="35"/>
        <v/>
      </c>
      <c r="N1108" s="53"/>
      <c r="O1108" s="61" t="str">
        <f t="shared" si="34"/>
        <v/>
      </c>
    </row>
    <row r="1109" spans="1:15" x14ac:dyDescent="0.25">
      <c r="A1109" s="56"/>
      <c r="B1109" s="52"/>
      <c r="C1109" s="52"/>
      <c r="D1109" s="52"/>
      <c r="E1109" s="52"/>
      <c r="F1109" s="52"/>
      <c r="G1109" s="52"/>
      <c r="H1109" s="52"/>
      <c r="I1109" s="52"/>
      <c r="J1109" s="52"/>
      <c r="K1109" s="52"/>
      <c r="L1109" s="53"/>
      <c r="M1109" s="61" t="str">
        <f t="shared" si="35"/>
        <v/>
      </c>
      <c r="N1109" s="53"/>
      <c r="O1109" s="61" t="str">
        <f t="shared" si="34"/>
        <v/>
      </c>
    </row>
    <row r="1110" spans="1:15" x14ac:dyDescent="0.25">
      <c r="A1110" s="56"/>
      <c r="B1110" s="52"/>
      <c r="C1110" s="52"/>
      <c r="D1110" s="52"/>
      <c r="E1110" s="52"/>
      <c r="F1110" s="52"/>
      <c r="G1110" s="52"/>
      <c r="H1110" s="52"/>
      <c r="I1110" s="52"/>
      <c r="J1110" s="52"/>
      <c r="K1110" s="52"/>
      <c r="L1110" s="53"/>
      <c r="M1110" s="61" t="str">
        <f t="shared" si="35"/>
        <v/>
      </c>
      <c r="N1110" s="53"/>
      <c r="O1110" s="61" t="str">
        <f t="shared" si="34"/>
        <v/>
      </c>
    </row>
    <row r="1111" spans="1:15" x14ac:dyDescent="0.25">
      <c r="A1111" s="56"/>
      <c r="B1111" s="52"/>
      <c r="C1111" s="52"/>
      <c r="D1111" s="52"/>
      <c r="E1111" s="52"/>
      <c r="F1111" s="52"/>
      <c r="G1111" s="52"/>
      <c r="H1111" s="52"/>
      <c r="I1111" s="52"/>
      <c r="J1111" s="52"/>
      <c r="K1111" s="52"/>
      <c r="L1111" s="53"/>
      <c r="M1111" s="61" t="str">
        <f t="shared" si="35"/>
        <v/>
      </c>
      <c r="N1111" s="53"/>
      <c r="O1111" s="61" t="str">
        <f t="shared" si="34"/>
        <v/>
      </c>
    </row>
    <row r="1112" spans="1:15" x14ac:dyDescent="0.25">
      <c r="A1112" s="56"/>
      <c r="B1112" s="52"/>
      <c r="C1112" s="52"/>
      <c r="D1112" s="52"/>
      <c r="E1112" s="52"/>
      <c r="F1112" s="52"/>
      <c r="G1112" s="52"/>
      <c r="H1112" s="52"/>
      <c r="I1112" s="52"/>
      <c r="J1112" s="52"/>
      <c r="K1112" s="52"/>
      <c r="L1112" s="53"/>
      <c r="M1112" s="61" t="str">
        <f t="shared" si="35"/>
        <v/>
      </c>
      <c r="N1112" s="53"/>
      <c r="O1112" s="61" t="str">
        <f t="shared" si="34"/>
        <v/>
      </c>
    </row>
    <row r="1113" spans="1:15" x14ac:dyDescent="0.25">
      <c r="A1113" s="56"/>
      <c r="B1113" s="52"/>
      <c r="C1113" s="52"/>
      <c r="D1113" s="52"/>
      <c r="E1113" s="52"/>
      <c r="F1113" s="52"/>
      <c r="G1113" s="52"/>
      <c r="H1113" s="52"/>
      <c r="I1113" s="52"/>
      <c r="J1113" s="52"/>
      <c r="K1113" s="52"/>
      <c r="L1113" s="53"/>
      <c r="M1113" s="61" t="str">
        <f t="shared" si="35"/>
        <v/>
      </c>
      <c r="N1113" s="53"/>
      <c r="O1113" s="61" t="str">
        <f t="shared" si="34"/>
        <v/>
      </c>
    </row>
    <row r="1114" spans="1:15" x14ac:dyDescent="0.25">
      <c r="A1114" s="56"/>
      <c r="B1114" s="52"/>
      <c r="C1114" s="52"/>
      <c r="D1114" s="52"/>
      <c r="E1114" s="52"/>
      <c r="F1114" s="52"/>
      <c r="G1114" s="52"/>
      <c r="H1114" s="52"/>
      <c r="I1114" s="52"/>
      <c r="J1114" s="52"/>
      <c r="K1114" s="52"/>
      <c r="L1114" s="53"/>
      <c r="M1114" s="61" t="str">
        <f t="shared" si="35"/>
        <v/>
      </c>
      <c r="N1114" s="53"/>
      <c r="O1114" s="61" t="str">
        <f t="shared" si="34"/>
        <v/>
      </c>
    </row>
    <row r="1115" spans="1:15" x14ac:dyDescent="0.25">
      <c r="A1115" s="56"/>
      <c r="B1115" s="52"/>
      <c r="C1115" s="52"/>
      <c r="D1115" s="52"/>
      <c r="E1115" s="52"/>
      <c r="F1115" s="52"/>
      <c r="G1115" s="52"/>
      <c r="H1115" s="52"/>
      <c r="I1115" s="52"/>
      <c r="J1115" s="52"/>
      <c r="K1115" s="52"/>
      <c r="L1115" s="53"/>
      <c r="M1115" s="61" t="str">
        <f t="shared" si="35"/>
        <v/>
      </c>
      <c r="N1115" s="53"/>
      <c r="O1115" s="61" t="str">
        <f t="shared" si="34"/>
        <v/>
      </c>
    </row>
    <row r="1116" spans="1:15" x14ac:dyDescent="0.25">
      <c r="A1116" s="56"/>
      <c r="B1116" s="52"/>
      <c r="C1116" s="52"/>
      <c r="D1116" s="52"/>
      <c r="E1116" s="52"/>
      <c r="F1116" s="52"/>
      <c r="G1116" s="52"/>
      <c r="H1116" s="52"/>
      <c r="I1116" s="52"/>
      <c r="J1116" s="52"/>
      <c r="K1116" s="52"/>
      <c r="L1116" s="53"/>
      <c r="M1116" s="61" t="str">
        <f t="shared" si="35"/>
        <v/>
      </c>
      <c r="N1116" s="53"/>
      <c r="O1116" s="61" t="str">
        <f t="shared" si="34"/>
        <v/>
      </c>
    </row>
    <row r="1117" spans="1:15" x14ac:dyDescent="0.25">
      <c r="A1117" s="56"/>
      <c r="B1117" s="52"/>
      <c r="C1117" s="52"/>
      <c r="D1117" s="52"/>
      <c r="E1117" s="52"/>
      <c r="F1117" s="52"/>
      <c r="G1117" s="52"/>
      <c r="H1117" s="52"/>
      <c r="I1117" s="52"/>
      <c r="J1117" s="52"/>
      <c r="K1117" s="52"/>
      <c r="L1117" s="53"/>
      <c r="M1117" s="61" t="str">
        <f t="shared" si="35"/>
        <v/>
      </c>
      <c r="N1117" s="53"/>
      <c r="O1117" s="61" t="str">
        <f t="shared" si="34"/>
        <v/>
      </c>
    </row>
    <row r="1118" spans="1:15" x14ac:dyDescent="0.25">
      <c r="A1118" s="56"/>
      <c r="B1118" s="52"/>
      <c r="C1118" s="52"/>
      <c r="D1118" s="52"/>
      <c r="E1118" s="52"/>
      <c r="F1118" s="52"/>
      <c r="G1118" s="52"/>
      <c r="H1118" s="52"/>
      <c r="I1118" s="52"/>
      <c r="J1118" s="52"/>
      <c r="K1118" s="52"/>
      <c r="L1118" s="53"/>
      <c r="M1118" s="61" t="str">
        <f t="shared" si="35"/>
        <v/>
      </c>
      <c r="N1118" s="53"/>
      <c r="O1118" s="61" t="str">
        <f t="shared" si="34"/>
        <v/>
      </c>
    </row>
    <row r="1119" spans="1:15" x14ac:dyDescent="0.25">
      <c r="A1119" s="56"/>
      <c r="B1119" s="52"/>
      <c r="C1119" s="52"/>
      <c r="D1119" s="52"/>
      <c r="E1119" s="52"/>
      <c r="F1119" s="52"/>
      <c r="G1119" s="52"/>
      <c r="H1119" s="52"/>
      <c r="I1119" s="52"/>
      <c r="J1119" s="52"/>
      <c r="K1119" s="52"/>
      <c r="L1119" s="53"/>
      <c r="M1119" s="61" t="str">
        <f t="shared" si="35"/>
        <v/>
      </c>
      <c r="N1119" s="53"/>
      <c r="O1119" s="61" t="str">
        <f t="shared" si="34"/>
        <v/>
      </c>
    </row>
    <row r="1120" spans="1:15" x14ac:dyDescent="0.25">
      <c r="A1120" s="56"/>
      <c r="B1120" s="52"/>
      <c r="C1120" s="52"/>
      <c r="D1120" s="52"/>
      <c r="E1120" s="52"/>
      <c r="F1120" s="52"/>
      <c r="G1120" s="52"/>
      <c r="H1120" s="52"/>
      <c r="I1120" s="52"/>
      <c r="J1120" s="52"/>
      <c r="K1120" s="52"/>
      <c r="L1120" s="53"/>
      <c r="M1120" s="61" t="str">
        <f t="shared" si="35"/>
        <v/>
      </c>
      <c r="N1120" s="53"/>
      <c r="O1120" s="61" t="str">
        <f t="shared" si="34"/>
        <v/>
      </c>
    </row>
    <row r="1121" spans="1:15" x14ac:dyDescent="0.25">
      <c r="A1121" s="56"/>
      <c r="B1121" s="52"/>
      <c r="C1121" s="52"/>
      <c r="D1121" s="52"/>
      <c r="E1121" s="52"/>
      <c r="F1121" s="52"/>
      <c r="G1121" s="52"/>
      <c r="H1121" s="52"/>
      <c r="I1121" s="52"/>
      <c r="J1121" s="52"/>
      <c r="K1121" s="52"/>
      <c r="L1121" s="53"/>
      <c r="M1121" s="61" t="str">
        <f t="shared" si="35"/>
        <v/>
      </c>
      <c r="N1121" s="53"/>
      <c r="O1121" s="61" t="str">
        <f t="shared" si="34"/>
        <v/>
      </c>
    </row>
    <row r="1122" spans="1:15" x14ac:dyDescent="0.25">
      <c r="A1122" s="56"/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3"/>
      <c r="M1122" s="61" t="str">
        <f t="shared" si="35"/>
        <v/>
      </c>
      <c r="N1122" s="53"/>
      <c r="O1122" s="61" t="str">
        <f t="shared" si="34"/>
        <v/>
      </c>
    </row>
    <row r="1123" spans="1:15" x14ac:dyDescent="0.25">
      <c r="A1123" s="56"/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3"/>
      <c r="M1123" s="61" t="str">
        <f t="shared" si="35"/>
        <v/>
      </c>
      <c r="N1123" s="53"/>
      <c r="O1123" s="61" t="str">
        <f t="shared" si="34"/>
        <v/>
      </c>
    </row>
    <row r="1124" spans="1:15" x14ac:dyDescent="0.25">
      <c r="A1124" s="56"/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3"/>
      <c r="M1124" s="61" t="str">
        <f t="shared" si="35"/>
        <v/>
      </c>
      <c r="N1124" s="53"/>
      <c r="O1124" s="61" t="str">
        <f t="shared" si="34"/>
        <v/>
      </c>
    </row>
    <row r="1125" spans="1:15" x14ac:dyDescent="0.25">
      <c r="A1125" s="56"/>
      <c r="B1125" s="52"/>
      <c r="C1125" s="52"/>
      <c r="D1125" s="52"/>
      <c r="E1125" s="52"/>
      <c r="F1125" s="52"/>
      <c r="G1125" s="52"/>
      <c r="H1125" s="52"/>
      <c r="I1125" s="52"/>
      <c r="J1125" s="52"/>
      <c r="K1125" s="52"/>
      <c r="L1125" s="53"/>
      <c r="M1125" s="61" t="str">
        <f t="shared" si="35"/>
        <v/>
      </c>
      <c r="N1125" s="53"/>
      <c r="O1125" s="61" t="str">
        <f t="shared" si="34"/>
        <v/>
      </c>
    </row>
    <row r="1126" spans="1:15" x14ac:dyDescent="0.25">
      <c r="A1126" s="56"/>
      <c r="B1126" s="52"/>
      <c r="C1126" s="52"/>
      <c r="D1126" s="52"/>
      <c r="E1126" s="52"/>
      <c r="F1126" s="52"/>
      <c r="G1126" s="52"/>
      <c r="H1126" s="52"/>
      <c r="I1126" s="52"/>
      <c r="J1126" s="52"/>
      <c r="K1126" s="52"/>
      <c r="L1126" s="53"/>
      <c r="M1126" s="61" t="str">
        <f t="shared" si="35"/>
        <v/>
      </c>
      <c r="N1126" s="53"/>
      <c r="O1126" s="61" t="str">
        <f t="shared" si="34"/>
        <v/>
      </c>
    </row>
    <row r="1127" spans="1:15" x14ac:dyDescent="0.25">
      <c r="A1127" s="56"/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3"/>
      <c r="M1127" s="61" t="str">
        <f t="shared" si="35"/>
        <v/>
      </c>
      <c r="N1127" s="53"/>
      <c r="O1127" s="61" t="str">
        <f t="shared" si="34"/>
        <v/>
      </c>
    </row>
    <row r="1128" spans="1:15" x14ac:dyDescent="0.25">
      <c r="A1128" s="56"/>
      <c r="B1128" s="52"/>
      <c r="C1128" s="52"/>
      <c r="D1128" s="52"/>
      <c r="E1128" s="52"/>
      <c r="F1128" s="52"/>
      <c r="G1128" s="52"/>
      <c r="H1128" s="52"/>
      <c r="I1128" s="52"/>
      <c r="J1128" s="52"/>
      <c r="K1128" s="52"/>
      <c r="L1128" s="53"/>
      <c r="M1128" s="61" t="str">
        <f t="shared" si="35"/>
        <v/>
      </c>
      <c r="N1128" s="53"/>
      <c r="O1128" s="61" t="str">
        <f t="shared" si="34"/>
        <v/>
      </c>
    </row>
    <row r="1129" spans="1:15" x14ac:dyDescent="0.25">
      <c r="A1129" s="56"/>
      <c r="B1129" s="52"/>
      <c r="C1129" s="52"/>
      <c r="D1129" s="52"/>
      <c r="E1129" s="52"/>
      <c r="F1129" s="52"/>
      <c r="G1129" s="52"/>
      <c r="H1129" s="52"/>
      <c r="I1129" s="52"/>
      <c r="J1129" s="52"/>
      <c r="K1129" s="52"/>
      <c r="L1129" s="53"/>
      <c r="M1129" s="61" t="str">
        <f t="shared" si="35"/>
        <v/>
      </c>
      <c r="N1129" s="53"/>
      <c r="O1129" s="61" t="str">
        <f t="shared" si="34"/>
        <v/>
      </c>
    </row>
    <row r="1130" spans="1:15" x14ac:dyDescent="0.25">
      <c r="A1130" s="56"/>
      <c r="B1130" s="52"/>
      <c r="C1130" s="52"/>
      <c r="D1130" s="52"/>
      <c r="E1130" s="52"/>
      <c r="F1130" s="52"/>
      <c r="G1130" s="52"/>
      <c r="H1130" s="52"/>
      <c r="I1130" s="52"/>
      <c r="J1130" s="52"/>
      <c r="K1130" s="52"/>
      <c r="L1130" s="53"/>
      <c r="M1130" s="61" t="str">
        <f t="shared" si="35"/>
        <v/>
      </c>
      <c r="N1130" s="53"/>
      <c r="O1130" s="61" t="str">
        <f t="shared" si="34"/>
        <v/>
      </c>
    </row>
    <row r="1131" spans="1:15" x14ac:dyDescent="0.25">
      <c r="A1131" s="56"/>
      <c r="B1131" s="52"/>
      <c r="C1131" s="52"/>
      <c r="D1131" s="52"/>
      <c r="E1131" s="52"/>
      <c r="F1131" s="52"/>
      <c r="G1131" s="52"/>
      <c r="H1131" s="52"/>
      <c r="I1131" s="52"/>
      <c r="J1131" s="52"/>
      <c r="K1131" s="52"/>
      <c r="L1131" s="53"/>
      <c r="M1131" s="61" t="str">
        <f t="shared" si="35"/>
        <v/>
      </c>
      <c r="N1131" s="53"/>
      <c r="O1131" s="61" t="str">
        <f t="shared" si="34"/>
        <v/>
      </c>
    </row>
    <row r="1132" spans="1:15" x14ac:dyDescent="0.25">
      <c r="A1132" s="56"/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3"/>
      <c r="M1132" s="61" t="str">
        <f t="shared" si="35"/>
        <v/>
      </c>
      <c r="N1132" s="53"/>
      <c r="O1132" s="61" t="str">
        <f t="shared" si="34"/>
        <v/>
      </c>
    </row>
    <row r="1133" spans="1:15" x14ac:dyDescent="0.25">
      <c r="A1133" s="56"/>
      <c r="B1133" s="52"/>
      <c r="C1133" s="52"/>
      <c r="D1133" s="52"/>
      <c r="E1133" s="52"/>
      <c r="F1133" s="52"/>
      <c r="G1133" s="52"/>
      <c r="H1133" s="52"/>
      <c r="I1133" s="52"/>
      <c r="J1133" s="52"/>
      <c r="K1133" s="52"/>
      <c r="L1133" s="53"/>
      <c r="M1133" s="61" t="str">
        <f t="shared" si="35"/>
        <v/>
      </c>
      <c r="N1133" s="53"/>
      <c r="O1133" s="61" t="str">
        <f t="shared" si="34"/>
        <v/>
      </c>
    </row>
    <row r="1134" spans="1:15" x14ac:dyDescent="0.25">
      <c r="A1134" s="56"/>
      <c r="B1134" s="52"/>
      <c r="C1134" s="52"/>
      <c r="D1134" s="52"/>
      <c r="E1134" s="52"/>
      <c r="F1134" s="52"/>
      <c r="G1134" s="52"/>
      <c r="H1134" s="52"/>
      <c r="I1134" s="52"/>
      <c r="J1134" s="52"/>
      <c r="K1134" s="52"/>
      <c r="L1134" s="53"/>
      <c r="M1134" s="61" t="str">
        <f t="shared" si="35"/>
        <v/>
      </c>
      <c r="N1134" s="53"/>
      <c r="O1134" s="61" t="str">
        <f t="shared" si="34"/>
        <v/>
      </c>
    </row>
    <row r="1135" spans="1:15" x14ac:dyDescent="0.25">
      <c r="A1135" s="56"/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3"/>
      <c r="M1135" s="61" t="str">
        <f t="shared" si="35"/>
        <v/>
      </c>
      <c r="N1135" s="53"/>
      <c r="O1135" s="61" t="str">
        <f t="shared" si="34"/>
        <v/>
      </c>
    </row>
    <row r="1136" spans="1:15" x14ac:dyDescent="0.25">
      <c r="A1136" s="56"/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3"/>
      <c r="M1136" s="61" t="str">
        <f t="shared" si="35"/>
        <v/>
      </c>
      <c r="N1136" s="53"/>
      <c r="O1136" s="61" t="str">
        <f t="shared" si="34"/>
        <v/>
      </c>
    </row>
    <row r="1137" spans="1:15" x14ac:dyDescent="0.25">
      <c r="A1137" s="56"/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3"/>
      <c r="M1137" s="61" t="str">
        <f t="shared" si="35"/>
        <v/>
      </c>
      <c r="N1137" s="53"/>
      <c r="O1137" s="61" t="str">
        <f t="shared" si="34"/>
        <v/>
      </c>
    </row>
    <row r="1138" spans="1:15" x14ac:dyDescent="0.25">
      <c r="A1138" s="56"/>
      <c r="B1138" s="52"/>
      <c r="C1138" s="52"/>
      <c r="D1138" s="52"/>
      <c r="E1138" s="52"/>
      <c r="F1138" s="52"/>
      <c r="G1138" s="52"/>
      <c r="H1138" s="52"/>
      <c r="I1138" s="52"/>
      <c r="J1138" s="52"/>
      <c r="K1138" s="52"/>
      <c r="L1138" s="53"/>
      <c r="M1138" s="61" t="str">
        <f t="shared" si="35"/>
        <v/>
      </c>
      <c r="N1138" s="53"/>
      <c r="O1138" s="61" t="str">
        <f t="shared" si="34"/>
        <v/>
      </c>
    </row>
    <row r="1139" spans="1:15" x14ac:dyDescent="0.25">
      <c r="A1139" s="56"/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3"/>
      <c r="M1139" s="61" t="str">
        <f t="shared" si="35"/>
        <v/>
      </c>
      <c r="N1139" s="53"/>
      <c r="O1139" s="61" t="str">
        <f t="shared" si="34"/>
        <v/>
      </c>
    </row>
    <row r="1140" spans="1:15" x14ac:dyDescent="0.25">
      <c r="A1140" s="56"/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3"/>
      <c r="M1140" s="61" t="str">
        <f t="shared" si="35"/>
        <v/>
      </c>
      <c r="N1140" s="53"/>
      <c r="O1140" s="61" t="str">
        <f t="shared" si="34"/>
        <v/>
      </c>
    </row>
    <row r="1141" spans="1:15" x14ac:dyDescent="0.25">
      <c r="A1141" s="56"/>
      <c r="B1141" s="52"/>
      <c r="C1141" s="52"/>
      <c r="D1141" s="52"/>
      <c r="E1141" s="52"/>
      <c r="F1141" s="52"/>
      <c r="G1141" s="52"/>
      <c r="H1141" s="52"/>
      <c r="I1141" s="52"/>
      <c r="J1141" s="52"/>
      <c r="K1141" s="52"/>
      <c r="L1141" s="53"/>
      <c r="M1141" s="61" t="str">
        <f t="shared" si="35"/>
        <v/>
      </c>
      <c r="N1141" s="53"/>
      <c r="O1141" s="61" t="str">
        <f t="shared" si="34"/>
        <v/>
      </c>
    </row>
    <row r="1142" spans="1:15" x14ac:dyDescent="0.25">
      <c r="A1142" s="56"/>
      <c r="B1142" s="52"/>
      <c r="C1142" s="52"/>
      <c r="D1142" s="52"/>
      <c r="E1142" s="52"/>
      <c r="F1142" s="52"/>
      <c r="G1142" s="52"/>
      <c r="H1142" s="52"/>
      <c r="I1142" s="52"/>
      <c r="J1142" s="52"/>
      <c r="K1142" s="52"/>
      <c r="L1142" s="53"/>
      <c r="M1142" s="61" t="str">
        <f t="shared" si="35"/>
        <v/>
      </c>
      <c r="N1142" s="53"/>
      <c r="O1142" s="61" t="str">
        <f t="shared" si="34"/>
        <v/>
      </c>
    </row>
    <row r="1143" spans="1:15" x14ac:dyDescent="0.25">
      <c r="A1143" s="56"/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3"/>
      <c r="M1143" s="61" t="str">
        <f t="shared" si="35"/>
        <v/>
      </c>
      <c r="N1143" s="53"/>
      <c r="O1143" s="61" t="str">
        <f t="shared" si="34"/>
        <v/>
      </c>
    </row>
    <row r="1144" spans="1:15" x14ac:dyDescent="0.25">
      <c r="A1144" s="56"/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3"/>
      <c r="M1144" s="61" t="str">
        <f t="shared" si="35"/>
        <v/>
      </c>
      <c r="N1144" s="53"/>
      <c r="O1144" s="61" t="str">
        <f t="shared" si="34"/>
        <v/>
      </c>
    </row>
    <row r="1145" spans="1:15" x14ac:dyDescent="0.25">
      <c r="A1145" s="56"/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3"/>
      <c r="M1145" s="61" t="str">
        <f t="shared" si="35"/>
        <v/>
      </c>
      <c r="N1145" s="53"/>
      <c r="O1145" s="61" t="str">
        <f t="shared" si="34"/>
        <v/>
      </c>
    </row>
    <row r="1146" spans="1:15" x14ac:dyDescent="0.25">
      <c r="A1146" s="56"/>
      <c r="B1146" s="52"/>
      <c r="C1146" s="52"/>
      <c r="D1146" s="52"/>
      <c r="E1146" s="52"/>
      <c r="F1146" s="52"/>
      <c r="G1146" s="52"/>
      <c r="H1146" s="52"/>
      <c r="I1146" s="52"/>
      <c r="J1146" s="52"/>
      <c r="K1146" s="52"/>
      <c r="L1146" s="53"/>
      <c r="M1146" s="61" t="str">
        <f t="shared" si="35"/>
        <v/>
      </c>
      <c r="N1146" s="53"/>
      <c r="O1146" s="61" t="str">
        <f t="shared" si="34"/>
        <v/>
      </c>
    </row>
    <row r="1147" spans="1:15" x14ac:dyDescent="0.25">
      <c r="A1147" s="56"/>
      <c r="B1147" s="52"/>
      <c r="C1147" s="52"/>
      <c r="D1147" s="52"/>
      <c r="E1147" s="52"/>
      <c r="F1147" s="52"/>
      <c r="G1147" s="52"/>
      <c r="H1147" s="52"/>
      <c r="I1147" s="52"/>
      <c r="J1147" s="52"/>
      <c r="K1147" s="52"/>
      <c r="L1147" s="53"/>
      <c r="M1147" s="61" t="str">
        <f t="shared" si="35"/>
        <v/>
      </c>
      <c r="N1147" s="53"/>
      <c r="O1147" s="61" t="str">
        <f t="shared" si="34"/>
        <v/>
      </c>
    </row>
    <row r="1148" spans="1:15" x14ac:dyDescent="0.25">
      <c r="A1148" s="56"/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3"/>
      <c r="M1148" s="61" t="str">
        <f t="shared" si="35"/>
        <v/>
      </c>
      <c r="N1148" s="53"/>
      <c r="O1148" s="61" t="str">
        <f t="shared" si="34"/>
        <v/>
      </c>
    </row>
    <row r="1149" spans="1:15" x14ac:dyDescent="0.25">
      <c r="A1149" s="56"/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3"/>
      <c r="M1149" s="61" t="str">
        <f t="shared" si="35"/>
        <v/>
      </c>
      <c r="N1149" s="53"/>
      <c r="O1149" s="61" t="str">
        <f t="shared" si="34"/>
        <v/>
      </c>
    </row>
    <row r="1150" spans="1:15" x14ac:dyDescent="0.25">
      <c r="A1150" s="56"/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3"/>
      <c r="M1150" s="61" t="str">
        <f t="shared" si="35"/>
        <v/>
      </c>
      <c r="N1150" s="53"/>
      <c r="O1150" s="61" t="str">
        <f t="shared" si="34"/>
        <v/>
      </c>
    </row>
    <row r="1151" spans="1:15" x14ac:dyDescent="0.25">
      <c r="A1151" s="56"/>
      <c r="B1151" s="52"/>
      <c r="C1151" s="52"/>
      <c r="D1151" s="52"/>
      <c r="E1151" s="52"/>
      <c r="F1151" s="52"/>
      <c r="G1151" s="52"/>
      <c r="H1151" s="52"/>
      <c r="I1151" s="52"/>
      <c r="J1151" s="52"/>
      <c r="K1151" s="52"/>
      <c r="L1151" s="53"/>
      <c r="M1151" s="61" t="str">
        <f t="shared" si="35"/>
        <v/>
      </c>
      <c r="N1151" s="53"/>
      <c r="O1151" s="61" t="str">
        <f t="shared" si="34"/>
        <v/>
      </c>
    </row>
    <row r="1152" spans="1:15" x14ac:dyDescent="0.25">
      <c r="A1152" s="56"/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3"/>
      <c r="M1152" s="61" t="str">
        <f t="shared" si="35"/>
        <v/>
      </c>
      <c r="N1152" s="53"/>
      <c r="O1152" s="61" t="str">
        <f t="shared" si="34"/>
        <v/>
      </c>
    </row>
    <row r="1153" spans="1:15" x14ac:dyDescent="0.25">
      <c r="A1153" s="56"/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3"/>
      <c r="M1153" s="61" t="str">
        <f t="shared" si="35"/>
        <v/>
      </c>
      <c r="N1153" s="53"/>
      <c r="O1153" s="61" t="str">
        <f t="shared" si="34"/>
        <v/>
      </c>
    </row>
    <row r="1154" spans="1:15" x14ac:dyDescent="0.25">
      <c r="A1154" s="56"/>
      <c r="B1154" s="52"/>
      <c r="C1154" s="52"/>
      <c r="D1154" s="52"/>
      <c r="E1154" s="52"/>
      <c r="F1154" s="52"/>
      <c r="G1154" s="52"/>
      <c r="H1154" s="52"/>
      <c r="I1154" s="52"/>
      <c r="J1154" s="52"/>
      <c r="K1154" s="52"/>
      <c r="L1154" s="53"/>
      <c r="M1154" s="61" t="str">
        <f t="shared" si="35"/>
        <v/>
      </c>
      <c r="N1154" s="53"/>
      <c r="O1154" s="61" t="str">
        <f t="shared" si="34"/>
        <v/>
      </c>
    </row>
    <row r="1155" spans="1:15" x14ac:dyDescent="0.25">
      <c r="A1155" s="56"/>
      <c r="B1155" s="52"/>
      <c r="C1155" s="52"/>
      <c r="D1155" s="52"/>
      <c r="E1155" s="52"/>
      <c r="F1155" s="52"/>
      <c r="G1155" s="52"/>
      <c r="H1155" s="52"/>
      <c r="I1155" s="52"/>
      <c r="J1155" s="52"/>
      <c r="K1155" s="52"/>
      <c r="L1155" s="53"/>
      <c r="M1155" s="61" t="str">
        <f t="shared" si="35"/>
        <v/>
      </c>
      <c r="N1155" s="53"/>
      <c r="O1155" s="61" t="str">
        <f t="shared" si="34"/>
        <v/>
      </c>
    </row>
    <row r="1156" spans="1:15" x14ac:dyDescent="0.25">
      <c r="A1156" s="56"/>
      <c r="B1156" s="52"/>
      <c r="C1156" s="52"/>
      <c r="D1156" s="52"/>
      <c r="E1156" s="52"/>
      <c r="F1156" s="52"/>
      <c r="G1156" s="52"/>
      <c r="H1156" s="52"/>
      <c r="I1156" s="52"/>
      <c r="J1156" s="52"/>
      <c r="K1156" s="52"/>
      <c r="L1156" s="53"/>
      <c r="M1156" s="61" t="str">
        <f t="shared" si="35"/>
        <v/>
      </c>
      <c r="N1156" s="53"/>
      <c r="O1156" s="61" t="str">
        <f t="shared" si="34"/>
        <v/>
      </c>
    </row>
    <row r="1157" spans="1:15" x14ac:dyDescent="0.25">
      <c r="A1157" s="56"/>
      <c r="B1157" s="52"/>
      <c r="C1157" s="52"/>
      <c r="D1157" s="52"/>
      <c r="E1157" s="52"/>
      <c r="F1157" s="52"/>
      <c r="G1157" s="52"/>
      <c r="H1157" s="52"/>
      <c r="I1157" s="52"/>
      <c r="J1157" s="52"/>
      <c r="K1157" s="52"/>
      <c r="L1157" s="53"/>
      <c r="M1157" s="61" t="str">
        <f t="shared" si="35"/>
        <v/>
      </c>
      <c r="N1157" s="53"/>
      <c r="O1157" s="61" t="str">
        <f t="shared" si="34"/>
        <v/>
      </c>
    </row>
    <row r="1158" spans="1:15" x14ac:dyDescent="0.25">
      <c r="A1158" s="56"/>
      <c r="B1158" s="52"/>
      <c r="C1158" s="52"/>
      <c r="D1158" s="52"/>
      <c r="E1158" s="52"/>
      <c r="F1158" s="52"/>
      <c r="G1158" s="52"/>
      <c r="H1158" s="52"/>
      <c r="I1158" s="52"/>
      <c r="J1158" s="52"/>
      <c r="K1158" s="52"/>
      <c r="L1158" s="53"/>
      <c r="M1158" s="61" t="str">
        <f t="shared" si="35"/>
        <v/>
      </c>
      <c r="N1158" s="53"/>
      <c r="O1158" s="61" t="str">
        <f t="shared" si="34"/>
        <v/>
      </c>
    </row>
    <row r="1159" spans="1:15" x14ac:dyDescent="0.25">
      <c r="A1159" s="56"/>
      <c r="B1159" s="52"/>
      <c r="C1159" s="52"/>
      <c r="D1159" s="52"/>
      <c r="E1159" s="52"/>
      <c r="F1159" s="52"/>
      <c r="G1159" s="52"/>
      <c r="H1159" s="52"/>
      <c r="I1159" s="52"/>
      <c r="J1159" s="52"/>
      <c r="K1159" s="52"/>
      <c r="L1159" s="53"/>
      <c r="M1159" s="61" t="str">
        <f t="shared" si="35"/>
        <v/>
      </c>
      <c r="N1159" s="53"/>
      <c r="O1159" s="61" t="str">
        <f t="shared" si="34"/>
        <v/>
      </c>
    </row>
    <row r="1160" spans="1:15" x14ac:dyDescent="0.25">
      <c r="A1160" s="56"/>
      <c r="B1160" s="52"/>
      <c r="C1160" s="52"/>
      <c r="D1160" s="52"/>
      <c r="E1160" s="52"/>
      <c r="F1160" s="52"/>
      <c r="G1160" s="52"/>
      <c r="H1160" s="52"/>
      <c r="I1160" s="52"/>
      <c r="J1160" s="52"/>
      <c r="K1160" s="52"/>
      <c r="L1160" s="53"/>
      <c r="M1160" s="61" t="str">
        <f t="shared" si="35"/>
        <v/>
      </c>
      <c r="N1160" s="53"/>
      <c r="O1160" s="61" t="str">
        <f t="shared" si="34"/>
        <v/>
      </c>
    </row>
    <row r="1161" spans="1:15" x14ac:dyDescent="0.25">
      <c r="A1161" s="56"/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3"/>
      <c r="M1161" s="61" t="str">
        <f t="shared" si="35"/>
        <v/>
      </c>
      <c r="N1161" s="53"/>
      <c r="O1161" s="61" t="str">
        <f t="shared" si="34"/>
        <v/>
      </c>
    </row>
    <row r="1162" spans="1:15" x14ac:dyDescent="0.25">
      <c r="A1162" s="56"/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3"/>
      <c r="M1162" s="61" t="str">
        <f t="shared" si="35"/>
        <v/>
      </c>
      <c r="N1162" s="53"/>
      <c r="O1162" s="61" t="str">
        <f t="shared" si="34"/>
        <v/>
      </c>
    </row>
    <row r="1163" spans="1:15" x14ac:dyDescent="0.25">
      <c r="A1163" s="56"/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3"/>
      <c r="M1163" s="61" t="str">
        <f t="shared" si="35"/>
        <v/>
      </c>
      <c r="N1163" s="53"/>
      <c r="O1163" s="61" t="str">
        <f t="shared" si="34"/>
        <v/>
      </c>
    </row>
    <row r="1164" spans="1:15" x14ac:dyDescent="0.25">
      <c r="A1164" s="56"/>
      <c r="B1164" s="52"/>
      <c r="C1164" s="52"/>
      <c r="D1164" s="52"/>
      <c r="E1164" s="52"/>
      <c r="F1164" s="52"/>
      <c r="G1164" s="52"/>
      <c r="H1164" s="52"/>
      <c r="I1164" s="52"/>
      <c r="J1164" s="52"/>
      <c r="K1164" s="52"/>
      <c r="L1164" s="53"/>
      <c r="M1164" s="61" t="str">
        <f t="shared" si="35"/>
        <v/>
      </c>
      <c r="N1164" s="53"/>
      <c r="O1164" s="61" t="str">
        <f t="shared" si="34"/>
        <v/>
      </c>
    </row>
    <row r="1165" spans="1:15" x14ac:dyDescent="0.25">
      <c r="A1165" s="56"/>
      <c r="B1165" s="52"/>
      <c r="C1165" s="52"/>
      <c r="D1165" s="52"/>
      <c r="E1165" s="52"/>
      <c r="F1165" s="52"/>
      <c r="G1165" s="52"/>
      <c r="H1165" s="52"/>
      <c r="I1165" s="52"/>
      <c r="J1165" s="52"/>
      <c r="K1165" s="52"/>
      <c r="L1165" s="53"/>
      <c r="M1165" s="61" t="str">
        <f t="shared" si="35"/>
        <v/>
      </c>
      <c r="N1165" s="53"/>
      <c r="O1165" s="61" t="str">
        <f t="shared" ref="O1165:O1228" si="36">IF($I$7="","",IF(N1165="","",IF(N1165&lt;=$I$7,"Accept", "Reject")))</f>
        <v/>
      </c>
    </row>
    <row r="1166" spans="1:15" x14ac:dyDescent="0.25">
      <c r="A1166" s="56"/>
      <c r="B1166" s="52"/>
      <c r="C1166" s="52"/>
      <c r="D1166" s="52"/>
      <c r="E1166" s="52"/>
      <c r="F1166" s="52"/>
      <c r="G1166" s="52"/>
      <c r="H1166" s="52"/>
      <c r="I1166" s="52"/>
      <c r="J1166" s="52"/>
      <c r="K1166" s="52"/>
      <c r="L1166" s="53"/>
      <c r="M1166" s="61" t="str">
        <f t="shared" ref="M1166:M1229" si="37">IF($I$6="","",IF(OR(L1166="",K1166=""),"",IF($I$6=100,IF(AND((L1166/K1166)&lt;2.2,L1166&gt;800),"Accept","Reject"),IF($I$6=95,IF(AND((L1166/K1166)&lt;2.2,L1166&gt;600),"Accept","Reject"),IF($I$6=90,IF(AND((L1166/K1166)&lt;2.2,L1166&gt;400),"Accept","Reject"))))))</f>
        <v/>
      </c>
      <c r="N1166" s="53"/>
      <c r="O1166" s="61" t="str">
        <f t="shared" si="36"/>
        <v/>
      </c>
    </row>
    <row r="1167" spans="1:15" x14ac:dyDescent="0.25">
      <c r="A1167" s="56"/>
      <c r="B1167" s="52"/>
      <c r="C1167" s="52"/>
      <c r="D1167" s="52"/>
      <c r="E1167" s="52"/>
      <c r="F1167" s="52"/>
      <c r="G1167" s="52"/>
      <c r="H1167" s="52"/>
      <c r="I1167" s="52"/>
      <c r="J1167" s="52"/>
      <c r="K1167" s="52"/>
      <c r="L1167" s="53"/>
      <c r="M1167" s="61" t="str">
        <f t="shared" si="37"/>
        <v/>
      </c>
      <c r="N1167" s="53"/>
      <c r="O1167" s="61" t="str">
        <f t="shared" si="36"/>
        <v/>
      </c>
    </row>
    <row r="1168" spans="1:15" x14ac:dyDescent="0.25">
      <c r="A1168" s="56"/>
      <c r="B1168" s="52"/>
      <c r="C1168" s="52"/>
      <c r="D1168" s="52"/>
      <c r="E1168" s="52"/>
      <c r="F1168" s="52"/>
      <c r="G1168" s="52"/>
      <c r="H1168" s="52"/>
      <c r="I1168" s="52"/>
      <c r="J1168" s="52"/>
      <c r="K1168" s="52"/>
      <c r="L1168" s="53"/>
      <c r="M1168" s="61" t="str">
        <f t="shared" si="37"/>
        <v/>
      </c>
      <c r="N1168" s="53"/>
      <c r="O1168" s="61" t="str">
        <f t="shared" si="36"/>
        <v/>
      </c>
    </row>
    <row r="1169" spans="1:15" x14ac:dyDescent="0.25">
      <c r="A1169" s="56"/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3"/>
      <c r="M1169" s="61" t="str">
        <f t="shared" si="37"/>
        <v/>
      </c>
      <c r="N1169" s="53"/>
      <c r="O1169" s="61" t="str">
        <f t="shared" si="36"/>
        <v/>
      </c>
    </row>
    <row r="1170" spans="1:15" x14ac:dyDescent="0.25">
      <c r="A1170" s="56"/>
      <c r="B1170" s="52"/>
      <c r="C1170" s="52"/>
      <c r="D1170" s="52"/>
      <c r="E1170" s="52"/>
      <c r="F1170" s="52"/>
      <c r="G1170" s="52"/>
      <c r="H1170" s="52"/>
      <c r="I1170" s="52"/>
      <c r="J1170" s="52"/>
      <c r="K1170" s="52"/>
      <c r="L1170" s="53"/>
      <c r="M1170" s="61" t="str">
        <f t="shared" si="37"/>
        <v/>
      </c>
      <c r="N1170" s="53"/>
      <c r="O1170" s="61" t="str">
        <f t="shared" si="36"/>
        <v/>
      </c>
    </row>
    <row r="1171" spans="1:15" x14ac:dyDescent="0.25">
      <c r="A1171" s="56"/>
      <c r="B1171" s="52"/>
      <c r="C1171" s="52"/>
      <c r="D1171" s="52"/>
      <c r="E1171" s="52"/>
      <c r="F1171" s="52"/>
      <c r="G1171" s="52"/>
      <c r="H1171" s="52"/>
      <c r="I1171" s="52"/>
      <c r="J1171" s="52"/>
      <c r="K1171" s="52"/>
      <c r="L1171" s="53"/>
      <c r="M1171" s="61" t="str">
        <f t="shared" si="37"/>
        <v/>
      </c>
      <c r="N1171" s="53"/>
      <c r="O1171" s="61" t="str">
        <f t="shared" si="36"/>
        <v/>
      </c>
    </row>
    <row r="1172" spans="1:15" x14ac:dyDescent="0.25">
      <c r="A1172" s="56"/>
      <c r="B1172" s="52"/>
      <c r="C1172" s="52"/>
      <c r="D1172" s="52"/>
      <c r="E1172" s="52"/>
      <c r="F1172" s="52"/>
      <c r="G1172" s="52"/>
      <c r="H1172" s="52"/>
      <c r="I1172" s="52"/>
      <c r="J1172" s="52"/>
      <c r="K1172" s="52"/>
      <c r="L1172" s="53"/>
      <c r="M1172" s="61" t="str">
        <f t="shared" si="37"/>
        <v/>
      </c>
      <c r="N1172" s="53"/>
      <c r="O1172" s="61" t="str">
        <f t="shared" si="36"/>
        <v/>
      </c>
    </row>
    <row r="1173" spans="1:15" x14ac:dyDescent="0.25">
      <c r="A1173" s="56"/>
      <c r="B1173" s="52"/>
      <c r="C1173" s="52"/>
      <c r="D1173" s="52"/>
      <c r="E1173" s="52"/>
      <c r="F1173" s="52"/>
      <c r="G1173" s="52"/>
      <c r="H1173" s="52"/>
      <c r="I1173" s="52"/>
      <c r="J1173" s="52"/>
      <c r="K1173" s="52"/>
      <c r="L1173" s="53"/>
      <c r="M1173" s="61" t="str">
        <f t="shared" si="37"/>
        <v/>
      </c>
      <c r="N1173" s="53"/>
      <c r="O1173" s="61" t="str">
        <f t="shared" si="36"/>
        <v/>
      </c>
    </row>
    <row r="1174" spans="1:15" x14ac:dyDescent="0.25">
      <c r="A1174" s="56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3"/>
      <c r="M1174" s="61" t="str">
        <f t="shared" si="37"/>
        <v/>
      </c>
      <c r="N1174" s="53"/>
      <c r="O1174" s="61" t="str">
        <f t="shared" si="36"/>
        <v/>
      </c>
    </row>
    <row r="1175" spans="1:15" x14ac:dyDescent="0.25">
      <c r="A1175" s="56"/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3"/>
      <c r="M1175" s="61" t="str">
        <f t="shared" si="37"/>
        <v/>
      </c>
      <c r="N1175" s="53"/>
      <c r="O1175" s="61" t="str">
        <f t="shared" si="36"/>
        <v/>
      </c>
    </row>
    <row r="1176" spans="1:15" x14ac:dyDescent="0.25">
      <c r="A1176" s="56"/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3"/>
      <c r="M1176" s="61" t="str">
        <f t="shared" si="37"/>
        <v/>
      </c>
      <c r="N1176" s="53"/>
      <c r="O1176" s="61" t="str">
        <f t="shared" si="36"/>
        <v/>
      </c>
    </row>
    <row r="1177" spans="1:15" x14ac:dyDescent="0.25">
      <c r="A1177" s="56"/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3"/>
      <c r="M1177" s="61" t="str">
        <f t="shared" si="37"/>
        <v/>
      </c>
      <c r="N1177" s="53"/>
      <c r="O1177" s="61" t="str">
        <f t="shared" si="36"/>
        <v/>
      </c>
    </row>
    <row r="1178" spans="1:15" x14ac:dyDescent="0.25">
      <c r="A1178" s="56"/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3"/>
      <c r="M1178" s="61" t="str">
        <f t="shared" si="37"/>
        <v/>
      </c>
      <c r="N1178" s="53"/>
      <c r="O1178" s="61" t="str">
        <f t="shared" si="36"/>
        <v/>
      </c>
    </row>
    <row r="1179" spans="1:15" x14ac:dyDescent="0.25">
      <c r="A1179" s="56"/>
      <c r="B1179" s="52"/>
      <c r="C1179" s="52"/>
      <c r="D1179" s="52"/>
      <c r="E1179" s="52"/>
      <c r="F1179" s="52"/>
      <c r="G1179" s="52"/>
      <c r="H1179" s="52"/>
      <c r="I1179" s="52"/>
      <c r="J1179" s="52"/>
      <c r="K1179" s="52"/>
      <c r="L1179" s="53"/>
      <c r="M1179" s="61" t="str">
        <f t="shared" si="37"/>
        <v/>
      </c>
      <c r="N1179" s="53"/>
      <c r="O1179" s="61" t="str">
        <f t="shared" si="36"/>
        <v/>
      </c>
    </row>
    <row r="1180" spans="1:15" x14ac:dyDescent="0.25">
      <c r="A1180" s="56"/>
      <c r="B1180" s="52"/>
      <c r="C1180" s="52"/>
      <c r="D1180" s="52"/>
      <c r="E1180" s="52"/>
      <c r="F1180" s="52"/>
      <c r="G1180" s="52"/>
      <c r="H1180" s="52"/>
      <c r="I1180" s="52"/>
      <c r="J1180" s="52"/>
      <c r="K1180" s="52"/>
      <c r="L1180" s="53"/>
      <c r="M1180" s="61" t="str">
        <f t="shared" si="37"/>
        <v/>
      </c>
      <c r="N1180" s="53"/>
      <c r="O1180" s="61" t="str">
        <f t="shared" si="36"/>
        <v/>
      </c>
    </row>
    <row r="1181" spans="1:15" x14ac:dyDescent="0.25">
      <c r="A1181" s="56"/>
      <c r="B1181" s="52"/>
      <c r="C1181" s="52"/>
      <c r="D1181" s="52"/>
      <c r="E1181" s="52"/>
      <c r="F1181" s="52"/>
      <c r="G1181" s="52"/>
      <c r="H1181" s="52"/>
      <c r="I1181" s="52"/>
      <c r="J1181" s="52"/>
      <c r="K1181" s="52"/>
      <c r="L1181" s="53"/>
      <c r="M1181" s="61" t="str">
        <f t="shared" si="37"/>
        <v/>
      </c>
      <c r="N1181" s="53"/>
      <c r="O1181" s="61" t="str">
        <f t="shared" si="36"/>
        <v/>
      </c>
    </row>
    <row r="1182" spans="1:15" x14ac:dyDescent="0.25">
      <c r="A1182" s="56"/>
      <c r="B1182" s="52"/>
      <c r="C1182" s="52"/>
      <c r="D1182" s="52"/>
      <c r="E1182" s="52"/>
      <c r="F1182" s="52"/>
      <c r="G1182" s="52"/>
      <c r="H1182" s="52"/>
      <c r="I1182" s="52"/>
      <c r="J1182" s="52"/>
      <c r="K1182" s="52"/>
      <c r="L1182" s="53"/>
      <c r="M1182" s="61" t="str">
        <f t="shared" si="37"/>
        <v/>
      </c>
      <c r="N1182" s="53"/>
      <c r="O1182" s="61" t="str">
        <f t="shared" si="36"/>
        <v/>
      </c>
    </row>
    <row r="1183" spans="1:15" x14ac:dyDescent="0.25">
      <c r="A1183" s="56"/>
      <c r="B1183" s="52"/>
      <c r="C1183" s="52"/>
      <c r="D1183" s="52"/>
      <c r="E1183" s="52"/>
      <c r="F1183" s="52"/>
      <c r="G1183" s="52"/>
      <c r="H1183" s="52"/>
      <c r="I1183" s="52"/>
      <c r="J1183" s="52"/>
      <c r="K1183" s="52"/>
      <c r="L1183" s="53"/>
      <c r="M1183" s="61" t="str">
        <f t="shared" si="37"/>
        <v/>
      </c>
      <c r="N1183" s="53"/>
      <c r="O1183" s="61" t="str">
        <f t="shared" si="36"/>
        <v/>
      </c>
    </row>
    <row r="1184" spans="1:15" x14ac:dyDescent="0.25">
      <c r="A1184" s="56"/>
      <c r="B1184" s="52"/>
      <c r="C1184" s="52"/>
      <c r="D1184" s="52"/>
      <c r="E1184" s="52"/>
      <c r="F1184" s="52"/>
      <c r="G1184" s="52"/>
      <c r="H1184" s="52"/>
      <c r="I1184" s="52"/>
      <c r="J1184" s="52"/>
      <c r="K1184" s="52"/>
      <c r="L1184" s="53"/>
      <c r="M1184" s="61" t="str">
        <f t="shared" si="37"/>
        <v/>
      </c>
      <c r="N1184" s="53"/>
      <c r="O1184" s="61" t="str">
        <f t="shared" si="36"/>
        <v/>
      </c>
    </row>
    <row r="1185" spans="1:15" x14ac:dyDescent="0.25">
      <c r="A1185" s="56"/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3"/>
      <c r="M1185" s="61" t="str">
        <f t="shared" si="37"/>
        <v/>
      </c>
      <c r="N1185" s="53"/>
      <c r="O1185" s="61" t="str">
        <f t="shared" si="36"/>
        <v/>
      </c>
    </row>
    <row r="1186" spans="1:15" x14ac:dyDescent="0.25">
      <c r="A1186" s="56"/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3"/>
      <c r="M1186" s="61" t="str">
        <f t="shared" si="37"/>
        <v/>
      </c>
      <c r="N1186" s="53"/>
      <c r="O1186" s="61" t="str">
        <f t="shared" si="36"/>
        <v/>
      </c>
    </row>
    <row r="1187" spans="1:15" x14ac:dyDescent="0.25">
      <c r="A1187" s="56"/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3"/>
      <c r="M1187" s="61" t="str">
        <f t="shared" si="37"/>
        <v/>
      </c>
      <c r="N1187" s="53"/>
      <c r="O1187" s="61" t="str">
        <f t="shared" si="36"/>
        <v/>
      </c>
    </row>
    <row r="1188" spans="1:15" x14ac:dyDescent="0.25">
      <c r="A1188" s="56"/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3"/>
      <c r="M1188" s="61" t="str">
        <f t="shared" si="37"/>
        <v/>
      </c>
      <c r="N1188" s="53"/>
      <c r="O1188" s="61" t="str">
        <f t="shared" si="36"/>
        <v/>
      </c>
    </row>
    <row r="1189" spans="1:15" x14ac:dyDescent="0.25">
      <c r="A1189" s="56"/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3"/>
      <c r="M1189" s="61" t="str">
        <f t="shared" si="37"/>
        <v/>
      </c>
      <c r="N1189" s="53"/>
      <c r="O1189" s="61" t="str">
        <f t="shared" si="36"/>
        <v/>
      </c>
    </row>
    <row r="1190" spans="1:15" x14ac:dyDescent="0.25">
      <c r="A1190" s="56"/>
      <c r="B1190" s="52"/>
      <c r="C1190" s="52"/>
      <c r="D1190" s="52"/>
      <c r="E1190" s="52"/>
      <c r="F1190" s="52"/>
      <c r="G1190" s="52"/>
      <c r="H1190" s="52"/>
      <c r="I1190" s="52"/>
      <c r="J1190" s="52"/>
      <c r="K1190" s="52"/>
      <c r="L1190" s="53"/>
      <c r="M1190" s="61" t="str">
        <f t="shared" si="37"/>
        <v/>
      </c>
      <c r="N1190" s="53"/>
      <c r="O1190" s="61" t="str">
        <f t="shared" si="36"/>
        <v/>
      </c>
    </row>
    <row r="1191" spans="1:15" x14ac:dyDescent="0.25">
      <c r="A1191" s="56"/>
      <c r="B1191" s="52"/>
      <c r="C1191" s="52"/>
      <c r="D1191" s="52"/>
      <c r="E1191" s="52"/>
      <c r="F1191" s="52"/>
      <c r="G1191" s="52"/>
      <c r="H1191" s="52"/>
      <c r="I1191" s="52"/>
      <c r="J1191" s="52"/>
      <c r="K1191" s="52"/>
      <c r="L1191" s="53"/>
      <c r="M1191" s="61" t="str">
        <f t="shared" si="37"/>
        <v/>
      </c>
      <c r="N1191" s="53"/>
      <c r="O1191" s="61" t="str">
        <f t="shared" si="36"/>
        <v/>
      </c>
    </row>
    <row r="1192" spans="1:15" x14ac:dyDescent="0.25">
      <c r="A1192" s="56"/>
      <c r="B1192" s="52"/>
      <c r="C1192" s="52"/>
      <c r="D1192" s="52"/>
      <c r="E1192" s="52"/>
      <c r="F1192" s="52"/>
      <c r="G1192" s="52"/>
      <c r="H1192" s="52"/>
      <c r="I1192" s="52"/>
      <c r="J1192" s="52"/>
      <c r="K1192" s="52"/>
      <c r="L1192" s="53"/>
      <c r="M1192" s="61" t="str">
        <f t="shared" si="37"/>
        <v/>
      </c>
      <c r="N1192" s="53"/>
      <c r="O1192" s="61" t="str">
        <f t="shared" si="36"/>
        <v/>
      </c>
    </row>
    <row r="1193" spans="1:15" x14ac:dyDescent="0.25">
      <c r="A1193" s="56"/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3"/>
      <c r="M1193" s="61" t="str">
        <f t="shared" si="37"/>
        <v/>
      </c>
      <c r="N1193" s="53"/>
      <c r="O1193" s="61" t="str">
        <f t="shared" si="36"/>
        <v/>
      </c>
    </row>
    <row r="1194" spans="1:15" x14ac:dyDescent="0.25">
      <c r="A1194" s="56"/>
      <c r="B1194" s="52"/>
      <c r="C1194" s="52"/>
      <c r="D1194" s="52"/>
      <c r="E1194" s="52"/>
      <c r="F1194" s="52"/>
      <c r="G1194" s="52"/>
      <c r="H1194" s="52"/>
      <c r="I1194" s="52"/>
      <c r="J1194" s="52"/>
      <c r="K1194" s="52"/>
      <c r="L1194" s="53"/>
      <c r="M1194" s="61" t="str">
        <f t="shared" si="37"/>
        <v/>
      </c>
      <c r="N1194" s="53"/>
      <c r="O1194" s="61" t="str">
        <f t="shared" si="36"/>
        <v/>
      </c>
    </row>
    <row r="1195" spans="1:15" x14ac:dyDescent="0.25">
      <c r="A1195" s="56"/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3"/>
      <c r="M1195" s="61" t="str">
        <f t="shared" si="37"/>
        <v/>
      </c>
      <c r="N1195" s="53"/>
      <c r="O1195" s="61" t="str">
        <f t="shared" si="36"/>
        <v/>
      </c>
    </row>
    <row r="1196" spans="1:15" x14ac:dyDescent="0.25">
      <c r="A1196" s="56"/>
      <c r="B1196" s="52"/>
      <c r="C1196" s="52"/>
      <c r="D1196" s="52"/>
      <c r="E1196" s="52"/>
      <c r="F1196" s="52"/>
      <c r="G1196" s="52"/>
      <c r="H1196" s="52"/>
      <c r="I1196" s="52"/>
      <c r="J1196" s="52"/>
      <c r="K1196" s="52"/>
      <c r="L1196" s="53"/>
      <c r="M1196" s="61" t="str">
        <f t="shared" si="37"/>
        <v/>
      </c>
      <c r="N1196" s="53"/>
      <c r="O1196" s="61" t="str">
        <f t="shared" si="36"/>
        <v/>
      </c>
    </row>
    <row r="1197" spans="1:15" x14ac:dyDescent="0.25">
      <c r="A1197" s="56"/>
      <c r="B1197" s="52"/>
      <c r="C1197" s="52"/>
      <c r="D1197" s="52"/>
      <c r="E1197" s="52"/>
      <c r="F1197" s="52"/>
      <c r="G1197" s="52"/>
      <c r="H1197" s="52"/>
      <c r="I1197" s="52"/>
      <c r="J1197" s="52"/>
      <c r="K1197" s="52"/>
      <c r="L1197" s="53"/>
      <c r="M1197" s="61" t="str">
        <f t="shared" si="37"/>
        <v/>
      </c>
      <c r="N1197" s="53"/>
      <c r="O1197" s="61" t="str">
        <f t="shared" si="36"/>
        <v/>
      </c>
    </row>
    <row r="1198" spans="1:15" x14ac:dyDescent="0.25">
      <c r="A1198" s="56"/>
      <c r="B1198" s="52"/>
      <c r="C1198" s="52"/>
      <c r="D1198" s="52"/>
      <c r="E1198" s="52"/>
      <c r="F1198" s="52"/>
      <c r="G1198" s="52"/>
      <c r="H1198" s="52"/>
      <c r="I1198" s="52"/>
      <c r="J1198" s="52"/>
      <c r="K1198" s="52"/>
      <c r="L1198" s="53"/>
      <c r="M1198" s="61" t="str">
        <f t="shared" si="37"/>
        <v/>
      </c>
      <c r="N1198" s="53"/>
      <c r="O1198" s="61" t="str">
        <f t="shared" si="36"/>
        <v/>
      </c>
    </row>
    <row r="1199" spans="1:15" x14ac:dyDescent="0.25">
      <c r="A1199" s="56"/>
      <c r="B1199" s="52"/>
      <c r="C1199" s="52"/>
      <c r="D1199" s="52"/>
      <c r="E1199" s="52"/>
      <c r="F1199" s="52"/>
      <c r="G1199" s="52"/>
      <c r="H1199" s="52"/>
      <c r="I1199" s="52"/>
      <c r="J1199" s="52"/>
      <c r="K1199" s="52"/>
      <c r="L1199" s="53"/>
      <c r="M1199" s="61" t="str">
        <f t="shared" si="37"/>
        <v/>
      </c>
      <c r="N1199" s="53"/>
      <c r="O1199" s="61" t="str">
        <f t="shared" si="36"/>
        <v/>
      </c>
    </row>
    <row r="1200" spans="1:15" x14ac:dyDescent="0.25">
      <c r="A1200" s="56"/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3"/>
      <c r="M1200" s="61" t="str">
        <f t="shared" si="37"/>
        <v/>
      </c>
      <c r="N1200" s="53"/>
      <c r="O1200" s="61" t="str">
        <f t="shared" si="36"/>
        <v/>
      </c>
    </row>
    <row r="1201" spans="1:15" x14ac:dyDescent="0.25">
      <c r="A1201" s="56"/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3"/>
      <c r="M1201" s="61" t="str">
        <f t="shared" si="37"/>
        <v/>
      </c>
      <c r="N1201" s="53"/>
      <c r="O1201" s="61" t="str">
        <f t="shared" si="36"/>
        <v/>
      </c>
    </row>
    <row r="1202" spans="1:15" x14ac:dyDescent="0.25">
      <c r="A1202" s="56"/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3"/>
      <c r="M1202" s="61" t="str">
        <f t="shared" si="37"/>
        <v/>
      </c>
      <c r="N1202" s="53"/>
      <c r="O1202" s="61" t="str">
        <f t="shared" si="36"/>
        <v/>
      </c>
    </row>
    <row r="1203" spans="1:15" x14ac:dyDescent="0.25">
      <c r="A1203" s="56"/>
      <c r="B1203" s="52"/>
      <c r="C1203" s="52"/>
      <c r="D1203" s="52"/>
      <c r="E1203" s="52"/>
      <c r="F1203" s="52"/>
      <c r="G1203" s="52"/>
      <c r="H1203" s="52"/>
      <c r="I1203" s="52"/>
      <c r="J1203" s="52"/>
      <c r="K1203" s="52"/>
      <c r="L1203" s="53"/>
      <c r="M1203" s="61" t="str">
        <f t="shared" si="37"/>
        <v/>
      </c>
      <c r="N1203" s="53"/>
      <c r="O1203" s="61" t="str">
        <f t="shared" si="36"/>
        <v/>
      </c>
    </row>
    <row r="1204" spans="1:15" x14ac:dyDescent="0.25">
      <c r="A1204" s="56"/>
      <c r="B1204" s="52"/>
      <c r="C1204" s="52"/>
      <c r="D1204" s="52"/>
      <c r="E1204" s="52"/>
      <c r="F1204" s="52"/>
      <c r="G1204" s="52"/>
      <c r="H1204" s="52"/>
      <c r="I1204" s="52"/>
      <c r="J1204" s="52"/>
      <c r="K1204" s="52"/>
      <c r="L1204" s="53"/>
      <c r="M1204" s="61" t="str">
        <f t="shared" si="37"/>
        <v/>
      </c>
      <c r="N1204" s="53"/>
      <c r="O1204" s="61" t="str">
        <f t="shared" si="36"/>
        <v/>
      </c>
    </row>
    <row r="1205" spans="1:15" x14ac:dyDescent="0.25">
      <c r="A1205" s="56"/>
      <c r="B1205" s="52"/>
      <c r="C1205" s="52"/>
      <c r="D1205" s="52"/>
      <c r="E1205" s="52"/>
      <c r="F1205" s="52"/>
      <c r="G1205" s="52"/>
      <c r="H1205" s="52"/>
      <c r="I1205" s="52"/>
      <c r="J1205" s="52"/>
      <c r="K1205" s="52"/>
      <c r="L1205" s="53"/>
      <c r="M1205" s="61" t="str">
        <f t="shared" si="37"/>
        <v/>
      </c>
      <c r="N1205" s="53"/>
      <c r="O1205" s="61" t="str">
        <f t="shared" si="36"/>
        <v/>
      </c>
    </row>
    <row r="1206" spans="1:15" x14ac:dyDescent="0.25">
      <c r="A1206" s="56"/>
      <c r="B1206" s="52"/>
      <c r="C1206" s="52"/>
      <c r="D1206" s="52"/>
      <c r="E1206" s="52"/>
      <c r="F1206" s="52"/>
      <c r="G1206" s="52"/>
      <c r="H1206" s="52"/>
      <c r="I1206" s="52"/>
      <c r="J1206" s="52"/>
      <c r="K1206" s="52"/>
      <c r="L1206" s="53"/>
      <c r="M1206" s="61" t="str">
        <f t="shared" si="37"/>
        <v/>
      </c>
      <c r="N1206" s="53"/>
      <c r="O1206" s="61" t="str">
        <f t="shared" si="36"/>
        <v/>
      </c>
    </row>
    <row r="1207" spans="1:15" x14ac:dyDescent="0.25">
      <c r="A1207" s="56"/>
      <c r="B1207" s="52"/>
      <c r="C1207" s="52"/>
      <c r="D1207" s="52"/>
      <c r="E1207" s="52"/>
      <c r="F1207" s="52"/>
      <c r="G1207" s="52"/>
      <c r="H1207" s="52"/>
      <c r="I1207" s="52"/>
      <c r="J1207" s="52"/>
      <c r="K1207" s="52"/>
      <c r="L1207" s="53"/>
      <c r="M1207" s="61" t="str">
        <f t="shared" si="37"/>
        <v/>
      </c>
      <c r="N1207" s="53"/>
      <c r="O1207" s="61" t="str">
        <f t="shared" si="36"/>
        <v/>
      </c>
    </row>
    <row r="1208" spans="1:15" x14ac:dyDescent="0.25">
      <c r="A1208" s="56"/>
      <c r="B1208" s="52"/>
      <c r="C1208" s="52"/>
      <c r="D1208" s="52"/>
      <c r="E1208" s="52"/>
      <c r="F1208" s="52"/>
      <c r="G1208" s="52"/>
      <c r="H1208" s="52"/>
      <c r="I1208" s="52"/>
      <c r="J1208" s="52"/>
      <c r="K1208" s="52"/>
      <c r="L1208" s="53"/>
      <c r="M1208" s="61" t="str">
        <f t="shared" si="37"/>
        <v/>
      </c>
      <c r="N1208" s="53"/>
      <c r="O1208" s="61" t="str">
        <f t="shared" si="36"/>
        <v/>
      </c>
    </row>
    <row r="1209" spans="1:15" x14ac:dyDescent="0.25">
      <c r="A1209" s="56"/>
      <c r="B1209" s="52"/>
      <c r="C1209" s="52"/>
      <c r="D1209" s="52"/>
      <c r="E1209" s="52"/>
      <c r="F1209" s="52"/>
      <c r="G1209" s="52"/>
      <c r="H1209" s="52"/>
      <c r="I1209" s="52"/>
      <c r="J1209" s="52"/>
      <c r="K1209" s="52"/>
      <c r="L1209" s="53"/>
      <c r="M1209" s="61" t="str">
        <f t="shared" si="37"/>
        <v/>
      </c>
      <c r="N1209" s="53"/>
      <c r="O1209" s="61" t="str">
        <f t="shared" si="36"/>
        <v/>
      </c>
    </row>
    <row r="1210" spans="1:15" x14ac:dyDescent="0.25">
      <c r="A1210" s="56"/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3"/>
      <c r="M1210" s="61" t="str">
        <f t="shared" si="37"/>
        <v/>
      </c>
      <c r="N1210" s="53"/>
      <c r="O1210" s="61" t="str">
        <f t="shared" si="36"/>
        <v/>
      </c>
    </row>
    <row r="1211" spans="1:15" x14ac:dyDescent="0.25">
      <c r="A1211" s="56"/>
      <c r="B1211" s="52"/>
      <c r="C1211" s="52"/>
      <c r="D1211" s="52"/>
      <c r="E1211" s="52"/>
      <c r="F1211" s="52"/>
      <c r="G1211" s="52"/>
      <c r="H1211" s="52"/>
      <c r="I1211" s="52"/>
      <c r="J1211" s="52"/>
      <c r="K1211" s="52"/>
      <c r="L1211" s="53"/>
      <c r="M1211" s="61" t="str">
        <f t="shared" si="37"/>
        <v/>
      </c>
      <c r="N1211" s="53"/>
      <c r="O1211" s="61" t="str">
        <f t="shared" si="36"/>
        <v/>
      </c>
    </row>
    <row r="1212" spans="1:15" x14ac:dyDescent="0.25">
      <c r="A1212" s="56"/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3"/>
      <c r="M1212" s="61" t="str">
        <f t="shared" si="37"/>
        <v/>
      </c>
      <c r="N1212" s="53"/>
      <c r="O1212" s="61" t="str">
        <f t="shared" si="36"/>
        <v/>
      </c>
    </row>
    <row r="1213" spans="1:15" x14ac:dyDescent="0.25">
      <c r="A1213" s="56"/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3"/>
      <c r="M1213" s="61" t="str">
        <f t="shared" si="37"/>
        <v/>
      </c>
      <c r="N1213" s="53"/>
      <c r="O1213" s="61" t="str">
        <f t="shared" si="36"/>
        <v/>
      </c>
    </row>
    <row r="1214" spans="1:15" x14ac:dyDescent="0.25">
      <c r="A1214" s="56"/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3"/>
      <c r="M1214" s="61" t="str">
        <f t="shared" si="37"/>
        <v/>
      </c>
      <c r="N1214" s="53"/>
      <c r="O1214" s="61" t="str">
        <f t="shared" si="36"/>
        <v/>
      </c>
    </row>
    <row r="1215" spans="1:15" x14ac:dyDescent="0.25">
      <c r="A1215" s="56"/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3"/>
      <c r="M1215" s="61" t="str">
        <f t="shared" si="37"/>
        <v/>
      </c>
      <c r="N1215" s="53"/>
      <c r="O1215" s="61" t="str">
        <f t="shared" si="36"/>
        <v/>
      </c>
    </row>
    <row r="1216" spans="1:15" x14ac:dyDescent="0.25">
      <c r="A1216" s="56"/>
      <c r="B1216" s="52"/>
      <c r="C1216" s="52"/>
      <c r="D1216" s="52"/>
      <c r="E1216" s="52"/>
      <c r="F1216" s="52"/>
      <c r="G1216" s="52"/>
      <c r="H1216" s="52"/>
      <c r="I1216" s="52"/>
      <c r="J1216" s="52"/>
      <c r="K1216" s="52"/>
      <c r="L1216" s="53"/>
      <c r="M1216" s="61" t="str">
        <f t="shared" si="37"/>
        <v/>
      </c>
      <c r="N1216" s="53"/>
      <c r="O1216" s="61" t="str">
        <f t="shared" si="36"/>
        <v/>
      </c>
    </row>
    <row r="1217" spans="1:15" x14ac:dyDescent="0.25">
      <c r="A1217" s="56"/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3"/>
      <c r="M1217" s="61" t="str">
        <f t="shared" si="37"/>
        <v/>
      </c>
      <c r="N1217" s="53"/>
      <c r="O1217" s="61" t="str">
        <f t="shared" si="36"/>
        <v/>
      </c>
    </row>
    <row r="1218" spans="1:15" x14ac:dyDescent="0.25">
      <c r="A1218" s="56"/>
      <c r="B1218" s="52"/>
      <c r="C1218" s="52"/>
      <c r="D1218" s="52"/>
      <c r="E1218" s="52"/>
      <c r="F1218" s="52"/>
      <c r="G1218" s="52"/>
      <c r="H1218" s="52"/>
      <c r="I1218" s="52"/>
      <c r="J1218" s="52"/>
      <c r="K1218" s="52"/>
      <c r="L1218" s="53"/>
      <c r="M1218" s="61" t="str">
        <f t="shared" si="37"/>
        <v/>
      </c>
      <c r="N1218" s="53"/>
      <c r="O1218" s="61" t="str">
        <f t="shared" si="36"/>
        <v/>
      </c>
    </row>
    <row r="1219" spans="1:15" x14ac:dyDescent="0.25">
      <c r="A1219" s="56"/>
      <c r="B1219" s="52"/>
      <c r="C1219" s="52"/>
      <c r="D1219" s="52"/>
      <c r="E1219" s="52"/>
      <c r="F1219" s="52"/>
      <c r="G1219" s="52"/>
      <c r="H1219" s="52"/>
      <c r="I1219" s="52"/>
      <c r="J1219" s="52"/>
      <c r="K1219" s="52"/>
      <c r="L1219" s="53"/>
      <c r="M1219" s="61" t="str">
        <f t="shared" si="37"/>
        <v/>
      </c>
      <c r="N1219" s="53"/>
      <c r="O1219" s="61" t="str">
        <f t="shared" si="36"/>
        <v/>
      </c>
    </row>
    <row r="1220" spans="1:15" x14ac:dyDescent="0.25">
      <c r="A1220" s="56"/>
      <c r="B1220" s="52"/>
      <c r="C1220" s="52"/>
      <c r="D1220" s="52"/>
      <c r="E1220" s="52"/>
      <c r="F1220" s="52"/>
      <c r="G1220" s="52"/>
      <c r="H1220" s="52"/>
      <c r="I1220" s="52"/>
      <c r="J1220" s="52"/>
      <c r="K1220" s="52"/>
      <c r="L1220" s="53"/>
      <c r="M1220" s="61" t="str">
        <f t="shared" si="37"/>
        <v/>
      </c>
      <c r="N1220" s="53"/>
      <c r="O1220" s="61" t="str">
        <f t="shared" si="36"/>
        <v/>
      </c>
    </row>
    <row r="1221" spans="1:15" x14ac:dyDescent="0.25">
      <c r="A1221" s="56"/>
      <c r="B1221" s="52"/>
      <c r="C1221" s="52"/>
      <c r="D1221" s="52"/>
      <c r="E1221" s="52"/>
      <c r="F1221" s="52"/>
      <c r="G1221" s="52"/>
      <c r="H1221" s="52"/>
      <c r="I1221" s="52"/>
      <c r="J1221" s="52"/>
      <c r="K1221" s="52"/>
      <c r="L1221" s="53"/>
      <c r="M1221" s="61" t="str">
        <f t="shared" si="37"/>
        <v/>
      </c>
      <c r="N1221" s="53"/>
      <c r="O1221" s="61" t="str">
        <f t="shared" si="36"/>
        <v/>
      </c>
    </row>
    <row r="1222" spans="1:15" x14ac:dyDescent="0.25">
      <c r="A1222" s="56"/>
      <c r="B1222" s="52"/>
      <c r="C1222" s="52"/>
      <c r="D1222" s="52"/>
      <c r="E1222" s="52"/>
      <c r="F1222" s="52"/>
      <c r="G1222" s="52"/>
      <c r="H1222" s="52"/>
      <c r="I1222" s="52"/>
      <c r="J1222" s="52"/>
      <c r="K1222" s="52"/>
      <c r="L1222" s="53"/>
      <c r="M1222" s="61" t="str">
        <f t="shared" si="37"/>
        <v/>
      </c>
      <c r="N1222" s="53"/>
      <c r="O1222" s="61" t="str">
        <f t="shared" si="36"/>
        <v/>
      </c>
    </row>
    <row r="1223" spans="1:15" x14ac:dyDescent="0.25">
      <c r="A1223" s="56"/>
      <c r="B1223" s="52"/>
      <c r="C1223" s="52"/>
      <c r="D1223" s="52"/>
      <c r="E1223" s="52"/>
      <c r="F1223" s="52"/>
      <c r="G1223" s="52"/>
      <c r="H1223" s="52"/>
      <c r="I1223" s="52"/>
      <c r="J1223" s="52"/>
      <c r="K1223" s="52"/>
      <c r="L1223" s="53"/>
      <c r="M1223" s="61" t="str">
        <f t="shared" si="37"/>
        <v/>
      </c>
      <c r="N1223" s="53"/>
      <c r="O1223" s="61" t="str">
        <f t="shared" si="36"/>
        <v/>
      </c>
    </row>
    <row r="1224" spans="1:15" x14ac:dyDescent="0.25">
      <c r="A1224" s="56"/>
      <c r="B1224" s="52"/>
      <c r="C1224" s="52"/>
      <c r="D1224" s="52"/>
      <c r="E1224" s="52"/>
      <c r="F1224" s="52"/>
      <c r="G1224" s="52"/>
      <c r="H1224" s="52"/>
      <c r="I1224" s="52"/>
      <c r="J1224" s="52"/>
      <c r="K1224" s="52"/>
      <c r="L1224" s="53"/>
      <c r="M1224" s="61" t="str">
        <f t="shared" si="37"/>
        <v/>
      </c>
      <c r="N1224" s="53"/>
      <c r="O1224" s="61" t="str">
        <f t="shared" si="36"/>
        <v/>
      </c>
    </row>
    <row r="1225" spans="1:15" x14ac:dyDescent="0.25">
      <c r="A1225" s="56"/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3"/>
      <c r="M1225" s="61" t="str">
        <f t="shared" si="37"/>
        <v/>
      </c>
      <c r="N1225" s="53"/>
      <c r="O1225" s="61" t="str">
        <f t="shared" si="36"/>
        <v/>
      </c>
    </row>
    <row r="1226" spans="1:15" x14ac:dyDescent="0.25">
      <c r="A1226" s="56"/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3"/>
      <c r="M1226" s="61" t="str">
        <f t="shared" si="37"/>
        <v/>
      </c>
      <c r="N1226" s="53"/>
      <c r="O1226" s="61" t="str">
        <f t="shared" si="36"/>
        <v/>
      </c>
    </row>
    <row r="1227" spans="1:15" x14ac:dyDescent="0.25">
      <c r="A1227" s="56"/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3"/>
      <c r="M1227" s="61" t="str">
        <f t="shared" si="37"/>
        <v/>
      </c>
      <c r="N1227" s="53"/>
      <c r="O1227" s="61" t="str">
        <f t="shared" si="36"/>
        <v/>
      </c>
    </row>
    <row r="1228" spans="1:15" x14ac:dyDescent="0.25">
      <c r="A1228" s="56"/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3"/>
      <c r="M1228" s="61" t="str">
        <f t="shared" si="37"/>
        <v/>
      </c>
      <c r="N1228" s="53"/>
      <c r="O1228" s="61" t="str">
        <f t="shared" si="36"/>
        <v/>
      </c>
    </row>
    <row r="1229" spans="1:15" x14ac:dyDescent="0.25">
      <c r="A1229" s="56"/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3"/>
      <c r="M1229" s="61" t="str">
        <f t="shared" si="37"/>
        <v/>
      </c>
      <c r="N1229" s="53"/>
      <c r="O1229" s="61" t="str">
        <f t="shared" ref="O1229:O1292" si="38">IF($I$7="","",IF(N1229="","",IF(N1229&lt;=$I$7,"Accept", "Reject")))</f>
        <v/>
      </c>
    </row>
    <row r="1230" spans="1:15" x14ac:dyDescent="0.25">
      <c r="A1230" s="56"/>
      <c r="B1230" s="52"/>
      <c r="C1230" s="52"/>
      <c r="D1230" s="52"/>
      <c r="E1230" s="52"/>
      <c r="F1230" s="52"/>
      <c r="G1230" s="52"/>
      <c r="H1230" s="52"/>
      <c r="I1230" s="52"/>
      <c r="J1230" s="52"/>
      <c r="K1230" s="52"/>
      <c r="L1230" s="53"/>
      <c r="M1230" s="61" t="str">
        <f t="shared" ref="M1230:M1293" si="39">IF($I$6="","",IF(OR(L1230="",K1230=""),"",IF($I$6=100,IF(AND((L1230/K1230)&lt;2.2,L1230&gt;800),"Accept","Reject"),IF($I$6=95,IF(AND((L1230/K1230)&lt;2.2,L1230&gt;600),"Accept","Reject"),IF($I$6=90,IF(AND((L1230/K1230)&lt;2.2,L1230&gt;400),"Accept","Reject"))))))</f>
        <v/>
      </c>
      <c r="N1230" s="53"/>
      <c r="O1230" s="61" t="str">
        <f t="shared" si="38"/>
        <v/>
      </c>
    </row>
    <row r="1231" spans="1:15" x14ac:dyDescent="0.25">
      <c r="A1231" s="56"/>
      <c r="B1231" s="52"/>
      <c r="C1231" s="52"/>
      <c r="D1231" s="52"/>
      <c r="E1231" s="52"/>
      <c r="F1231" s="52"/>
      <c r="G1231" s="52"/>
      <c r="H1231" s="52"/>
      <c r="I1231" s="52"/>
      <c r="J1231" s="52"/>
      <c r="K1231" s="52"/>
      <c r="L1231" s="53"/>
      <c r="M1231" s="61" t="str">
        <f t="shared" si="39"/>
        <v/>
      </c>
      <c r="N1231" s="53"/>
      <c r="O1231" s="61" t="str">
        <f t="shared" si="38"/>
        <v/>
      </c>
    </row>
    <row r="1232" spans="1:15" x14ac:dyDescent="0.25">
      <c r="A1232" s="56"/>
      <c r="B1232" s="52"/>
      <c r="C1232" s="52"/>
      <c r="D1232" s="52"/>
      <c r="E1232" s="52"/>
      <c r="F1232" s="52"/>
      <c r="G1232" s="52"/>
      <c r="H1232" s="52"/>
      <c r="I1232" s="52"/>
      <c r="J1232" s="52"/>
      <c r="K1232" s="52"/>
      <c r="L1232" s="53"/>
      <c r="M1232" s="61" t="str">
        <f t="shared" si="39"/>
        <v/>
      </c>
      <c r="N1232" s="53"/>
      <c r="O1232" s="61" t="str">
        <f t="shared" si="38"/>
        <v/>
      </c>
    </row>
    <row r="1233" spans="1:15" x14ac:dyDescent="0.25">
      <c r="A1233" s="56"/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3"/>
      <c r="M1233" s="61" t="str">
        <f t="shared" si="39"/>
        <v/>
      </c>
      <c r="N1233" s="53"/>
      <c r="O1233" s="61" t="str">
        <f t="shared" si="38"/>
        <v/>
      </c>
    </row>
    <row r="1234" spans="1:15" x14ac:dyDescent="0.25">
      <c r="A1234" s="56"/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3"/>
      <c r="M1234" s="61" t="str">
        <f t="shared" si="39"/>
        <v/>
      </c>
      <c r="N1234" s="53"/>
      <c r="O1234" s="61" t="str">
        <f t="shared" si="38"/>
        <v/>
      </c>
    </row>
    <row r="1235" spans="1:15" x14ac:dyDescent="0.25">
      <c r="A1235" s="56"/>
      <c r="B1235" s="52"/>
      <c r="C1235" s="52"/>
      <c r="D1235" s="52"/>
      <c r="E1235" s="52"/>
      <c r="F1235" s="52"/>
      <c r="G1235" s="52"/>
      <c r="H1235" s="52"/>
      <c r="I1235" s="52"/>
      <c r="J1235" s="52"/>
      <c r="K1235" s="52"/>
      <c r="L1235" s="53"/>
      <c r="M1235" s="61" t="str">
        <f t="shared" si="39"/>
        <v/>
      </c>
      <c r="N1235" s="53"/>
      <c r="O1235" s="61" t="str">
        <f t="shared" si="38"/>
        <v/>
      </c>
    </row>
    <row r="1236" spans="1:15" x14ac:dyDescent="0.25">
      <c r="A1236" s="56"/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3"/>
      <c r="M1236" s="61" t="str">
        <f t="shared" si="39"/>
        <v/>
      </c>
      <c r="N1236" s="53"/>
      <c r="O1236" s="61" t="str">
        <f t="shared" si="38"/>
        <v/>
      </c>
    </row>
    <row r="1237" spans="1:15" x14ac:dyDescent="0.25">
      <c r="A1237" s="56"/>
      <c r="B1237" s="52"/>
      <c r="C1237" s="52"/>
      <c r="D1237" s="52"/>
      <c r="E1237" s="52"/>
      <c r="F1237" s="52"/>
      <c r="G1237" s="52"/>
      <c r="H1237" s="52"/>
      <c r="I1237" s="52"/>
      <c r="J1237" s="52"/>
      <c r="K1237" s="52"/>
      <c r="L1237" s="53"/>
      <c r="M1237" s="61" t="str">
        <f t="shared" si="39"/>
        <v/>
      </c>
      <c r="N1237" s="53"/>
      <c r="O1237" s="61" t="str">
        <f t="shared" si="38"/>
        <v/>
      </c>
    </row>
    <row r="1238" spans="1:15" x14ac:dyDescent="0.25">
      <c r="A1238" s="56"/>
      <c r="B1238" s="52"/>
      <c r="C1238" s="52"/>
      <c r="D1238" s="52"/>
      <c r="E1238" s="52"/>
      <c r="F1238" s="52"/>
      <c r="G1238" s="52"/>
      <c r="H1238" s="52"/>
      <c r="I1238" s="52"/>
      <c r="J1238" s="52"/>
      <c r="K1238" s="52"/>
      <c r="L1238" s="53"/>
      <c r="M1238" s="61" t="str">
        <f t="shared" si="39"/>
        <v/>
      </c>
      <c r="N1238" s="53"/>
      <c r="O1238" s="61" t="str">
        <f t="shared" si="38"/>
        <v/>
      </c>
    </row>
    <row r="1239" spans="1:15" x14ac:dyDescent="0.25">
      <c r="A1239" s="56"/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3"/>
      <c r="M1239" s="61" t="str">
        <f t="shared" si="39"/>
        <v/>
      </c>
      <c r="N1239" s="53"/>
      <c r="O1239" s="61" t="str">
        <f t="shared" si="38"/>
        <v/>
      </c>
    </row>
    <row r="1240" spans="1:15" x14ac:dyDescent="0.25">
      <c r="A1240" s="56"/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3"/>
      <c r="M1240" s="61" t="str">
        <f t="shared" si="39"/>
        <v/>
      </c>
      <c r="N1240" s="53"/>
      <c r="O1240" s="61" t="str">
        <f t="shared" si="38"/>
        <v/>
      </c>
    </row>
    <row r="1241" spans="1:15" x14ac:dyDescent="0.25">
      <c r="A1241" s="56"/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3"/>
      <c r="M1241" s="61" t="str">
        <f t="shared" si="39"/>
        <v/>
      </c>
      <c r="N1241" s="53"/>
      <c r="O1241" s="61" t="str">
        <f t="shared" si="38"/>
        <v/>
      </c>
    </row>
    <row r="1242" spans="1:15" x14ac:dyDescent="0.25">
      <c r="A1242" s="56"/>
      <c r="B1242" s="52"/>
      <c r="C1242" s="52"/>
      <c r="D1242" s="52"/>
      <c r="E1242" s="52"/>
      <c r="F1242" s="52"/>
      <c r="G1242" s="52"/>
      <c r="H1242" s="52"/>
      <c r="I1242" s="52"/>
      <c r="J1242" s="52"/>
      <c r="K1242" s="52"/>
      <c r="L1242" s="53"/>
      <c r="M1242" s="61" t="str">
        <f t="shared" si="39"/>
        <v/>
      </c>
      <c r="N1242" s="53"/>
      <c r="O1242" s="61" t="str">
        <f t="shared" si="38"/>
        <v/>
      </c>
    </row>
    <row r="1243" spans="1:15" x14ac:dyDescent="0.25">
      <c r="A1243" s="56"/>
      <c r="B1243" s="52"/>
      <c r="C1243" s="52"/>
      <c r="D1243" s="52"/>
      <c r="E1243" s="52"/>
      <c r="F1243" s="52"/>
      <c r="G1243" s="52"/>
      <c r="H1243" s="52"/>
      <c r="I1243" s="52"/>
      <c r="J1243" s="52"/>
      <c r="K1243" s="52"/>
      <c r="L1243" s="53"/>
      <c r="M1243" s="61" t="str">
        <f t="shared" si="39"/>
        <v/>
      </c>
      <c r="N1243" s="53"/>
      <c r="O1243" s="61" t="str">
        <f t="shared" si="38"/>
        <v/>
      </c>
    </row>
    <row r="1244" spans="1:15" x14ac:dyDescent="0.25">
      <c r="A1244" s="56"/>
      <c r="B1244" s="52"/>
      <c r="C1244" s="52"/>
      <c r="D1244" s="52"/>
      <c r="E1244" s="52"/>
      <c r="F1244" s="52"/>
      <c r="G1244" s="52"/>
      <c r="H1244" s="52"/>
      <c r="I1244" s="52"/>
      <c r="J1244" s="52"/>
      <c r="K1244" s="52"/>
      <c r="L1244" s="53"/>
      <c r="M1244" s="61" t="str">
        <f t="shared" si="39"/>
        <v/>
      </c>
      <c r="N1244" s="53"/>
      <c r="O1244" s="61" t="str">
        <f t="shared" si="38"/>
        <v/>
      </c>
    </row>
    <row r="1245" spans="1:15" x14ac:dyDescent="0.25">
      <c r="A1245" s="56"/>
      <c r="B1245" s="52"/>
      <c r="C1245" s="52"/>
      <c r="D1245" s="52"/>
      <c r="E1245" s="52"/>
      <c r="F1245" s="52"/>
      <c r="G1245" s="52"/>
      <c r="H1245" s="52"/>
      <c r="I1245" s="52"/>
      <c r="J1245" s="52"/>
      <c r="K1245" s="52"/>
      <c r="L1245" s="53"/>
      <c r="M1245" s="61" t="str">
        <f t="shared" si="39"/>
        <v/>
      </c>
      <c r="N1245" s="53"/>
      <c r="O1245" s="61" t="str">
        <f t="shared" si="38"/>
        <v/>
      </c>
    </row>
    <row r="1246" spans="1:15" x14ac:dyDescent="0.25">
      <c r="A1246" s="56"/>
      <c r="B1246" s="52"/>
      <c r="C1246" s="52"/>
      <c r="D1246" s="52"/>
      <c r="E1246" s="52"/>
      <c r="F1246" s="52"/>
      <c r="G1246" s="52"/>
      <c r="H1246" s="52"/>
      <c r="I1246" s="52"/>
      <c r="J1246" s="52"/>
      <c r="K1246" s="52"/>
      <c r="L1246" s="53"/>
      <c r="M1246" s="61" t="str">
        <f t="shared" si="39"/>
        <v/>
      </c>
      <c r="N1246" s="53"/>
      <c r="O1246" s="61" t="str">
        <f t="shared" si="38"/>
        <v/>
      </c>
    </row>
    <row r="1247" spans="1:15" x14ac:dyDescent="0.25">
      <c r="A1247" s="56"/>
      <c r="B1247" s="52"/>
      <c r="C1247" s="52"/>
      <c r="D1247" s="52"/>
      <c r="E1247" s="52"/>
      <c r="F1247" s="52"/>
      <c r="G1247" s="52"/>
      <c r="H1247" s="52"/>
      <c r="I1247" s="52"/>
      <c r="J1247" s="52"/>
      <c r="K1247" s="52"/>
      <c r="L1247" s="53"/>
      <c r="M1247" s="61" t="str">
        <f t="shared" si="39"/>
        <v/>
      </c>
      <c r="N1247" s="53"/>
      <c r="O1247" s="61" t="str">
        <f t="shared" si="38"/>
        <v/>
      </c>
    </row>
    <row r="1248" spans="1:15" x14ac:dyDescent="0.25">
      <c r="A1248" s="56"/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3"/>
      <c r="M1248" s="61" t="str">
        <f t="shared" si="39"/>
        <v/>
      </c>
      <c r="N1248" s="53"/>
      <c r="O1248" s="61" t="str">
        <f t="shared" si="38"/>
        <v/>
      </c>
    </row>
    <row r="1249" spans="1:15" x14ac:dyDescent="0.25">
      <c r="A1249" s="56"/>
      <c r="B1249" s="52"/>
      <c r="C1249" s="52"/>
      <c r="D1249" s="52"/>
      <c r="E1249" s="52"/>
      <c r="F1249" s="52"/>
      <c r="G1249" s="52"/>
      <c r="H1249" s="52"/>
      <c r="I1249" s="52"/>
      <c r="J1249" s="52"/>
      <c r="K1249" s="52"/>
      <c r="L1249" s="53"/>
      <c r="M1249" s="61" t="str">
        <f t="shared" si="39"/>
        <v/>
      </c>
      <c r="N1249" s="53"/>
      <c r="O1249" s="61" t="str">
        <f t="shared" si="38"/>
        <v/>
      </c>
    </row>
    <row r="1250" spans="1:15" x14ac:dyDescent="0.25">
      <c r="A1250" s="56"/>
      <c r="B1250" s="52"/>
      <c r="C1250" s="52"/>
      <c r="D1250" s="52"/>
      <c r="E1250" s="52"/>
      <c r="F1250" s="52"/>
      <c r="G1250" s="52"/>
      <c r="H1250" s="52"/>
      <c r="I1250" s="52"/>
      <c r="J1250" s="52"/>
      <c r="K1250" s="52"/>
      <c r="L1250" s="53"/>
      <c r="M1250" s="61" t="str">
        <f t="shared" si="39"/>
        <v/>
      </c>
      <c r="N1250" s="53"/>
      <c r="O1250" s="61" t="str">
        <f t="shared" si="38"/>
        <v/>
      </c>
    </row>
    <row r="1251" spans="1:15" x14ac:dyDescent="0.25">
      <c r="A1251" s="56"/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3"/>
      <c r="M1251" s="61" t="str">
        <f t="shared" si="39"/>
        <v/>
      </c>
      <c r="N1251" s="53"/>
      <c r="O1251" s="61" t="str">
        <f t="shared" si="38"/>
        <v/>
      </c>
    </row>
    <row r="1252" spans="1:15" x14ac:dyDescent="0.25">
      <c r="A1252" s="56"/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3"/>
      <c r="M1252" s="61" t="str">
        <f t="shared" si="39"/>
        <v/>
      </c>
      <c r="N1252" s="53"/>
      <c r="O1252" s="61" t="str">
        <f t="shared" si="38"/>
        <v/>
      </c>
    </row>
    <row r="1253" spans="1:15" x14ac:dyDescent="0.25">
      <c r="A1253" s="56"/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3"/>
      <c r="M1253" s="61" t="str">
        <f t="shared" si="39"/>
        <v/>
      </c>
      <c r="N1253" s="53"/>
      <c r="O1253" s="61" t="str">
        <f t="shared" si="38"/>
        <v/>
      </c>
    </row>
    <row r="1254" spans="1:15" x14ac:dyDescent="0.25">
      <c r="A1254" s="56"/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3"/>
      <c r="M1254" s="61" t="str">
        <f t="shared" si="39"/>
        <v/>
      </c>
      <c r="N1254" s="53"/>
      <c r="O1254" s="61" t="str">
        <f t="shared" si="38"/>
        <v/>
      </c>
    </row>
    <row r="1255" spans="1:15" x14ac:dyDescent="0.25">
      <c r="A1255" s="56"/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3"/>
      <c r="M1255" s="61" t="str">
        <f t="shared" si="39"/>
        <v/>
      </c>
      <c r="N1255" s="53"/>
      <c r="O1255" s="61" t="str">
        <f t="shared" si="38"/>
        <v/>
      </c>
    </row>
    <row r="1256" spans="1:15" x14ac:dyDescent="0.25">
      <c r="A1256" s="56"/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3"/>
      <c r="M1256" s="61" t="str">
        <f t="shared" si="39"/>
        <v/>
      </c>
      <c r="N1256" s="53"/>
      <c r="O1256" s="61" t="str">
        <f t="shared" si="38"/>
        <v/>
      </c>
    </row>
    <row r="1257" spans="1:15" x14ac:dyDescent="0.25">
      <c r="A1257" s="56"/>
      <c r="B1257" s="52"/>
      <c r="C1257" s="52"/>
      <c r="D1257" s="52"/>
      <c r="E1257" s="52"/>
      <c r="F1257" s="52"/>
      <c r="G1257" s="52"/>
      <c r="H1257" s="52"/>
      <c r="I1257" s="52"/>
      <c r="J1257" s="52"/>
      <c r="K1257" s="52"/>
      <c r="L1257" s="53"/>
      <c r="M1257" s="61" t="str">
        <f t="shared" si="39"/>
        <v/>
      </c>
      <c r="N1257" s="53"/>
      <c r="O1257" s="61" t="str">
        <f t="shared" si="38"/>
        <v/>
      </c>
    </row>
    <row r="1258" spans="1:15" x14ac:dyDescent="0.25">
      <c r="A1258" s="56"/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3"/>
      <c r="M1258" s="61" t="str">
        <f t="shared" si="39"/>
        <v/>
      </c>
      <c r="N1258" s="53"/>
      <c r="O1258" s="61" t="str">
        <f t="shared" si="38"/>
        <v/>
      </c>
    </row>
    <row r="1259" spans="1:15" x14ac:dyDescent="0.25">
      <c r="A1259" s="56"/>
      <c r="B1259" s="52"/>
      <c r="C1259" s="52"/>
      <c r="D1259" s="52"/>
      <c r="E1259" s="52"/>
      <c r="F1259" s="52"/>
      <c r="G1259" s="52"/>
      <c r="H1259" s="52"/>
      <c r="I1259" s="52"/>
      <c r="J1259" s="52"/>
      <c r="K1259" s="52"/>
      <c r="L1259" s="53"/>
      <c r="M1259" s="61" t="str">
        <f t="shared" si="39"/>
        <v/>
      </c>
      <c r="N1259" s="53"/>
      <c r="O1259" s="61" t="str">
        <f t="shared" si="38"/>
        <v/>
      </c>
    </row>
    <row r="1260" spans="1:15" x14ac:dyDescent="0.25">
      <c r="A1260" s="56"/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3"/>
      <c r="M1260" s="61" t="str">
        <f t="shared" si="39"/>
        <v/>
      </c>
      <c r="N1260" s="53"/>
      <c r="O1260" s="61" t="str">
        <f t="shared" si="38"/>
        <v/>
      </c>
    </row>
    <row r="1261" spans="1:15" x14ac:dyDescent="0.25">
      <c r="A1261" s="56"/>
      <c r="B1261" s="52"/>
      <c r="C1261" s="52"/>
      <c r="D1261" s="52"/>
      <c r="E1261" s="52"/>
      <c r="F1261" s="52"/>
      <c r="G1261" s="52"/>
      <c r="H1261" s="52"/>
      <c r="I1261" s="52"/>
      <c r="J1261" s="52"/>
      <c r="K1261" s="52"/>
      <c r="L1261" s="53"/>
      <c r="M1261" s="61" t="str">
        <f t="shared" si="39"/>
        <v/>
      </c>
      <c r="N1261" s="53"/>
      <c r="O1261" s="61" t="str">
        <f t="shared" si="38"/>
        <v/>
      </c>
    </row>
    <row r="1262" spans="1:15" x14ac:dyDescent="0.25">
      <c r="A1262" s="56"/>
      <c r="B1262" s="52"/>
      <c r="C1262" s="52"/>
      <c r="D1262" s="52"/>
      <c r="E1262" s="52"/>
      <c r="F1262" s="52"/>
      <c r="G1262" s="52"/>
      <c r="H1262" s="52"/>
      <c r="I1262" s="52"/>
      <c r="J1262" s="52"/>
      <c r="K1262" s="52"/>
      <c r="L1262" s="53"/>
      <c r="M1262" s="61" t="str">
        <f t="shared" si="39"/>
        <v/>
      </c>
      <c r="N1262" s="53"/>
      <c r="O1262" s="61" t="str">
        <f t="shared" si="38"/>
        <v/>
      </c>
    </row>
    <row r="1263" spans="1:15" x14ac:dyDescent="0.25">
      <c r="A1263" s="56"/>
      <c r="B1263" s="52"/>
      <c r="C1263" s="52"/>
      <c r="D1263" s="52"/>
      <c r="E1263" s="52"/>
      <c r="F1263" s="52"/>
      <c r="G1263" s="52"/>
      <c r="H1263" s="52"/>
      <c r="I1263" s="52"/>
      <c r="J1263" s="52"/>
      <c r="K1263" s="52"/>
      <c r="L1263" s="53"/>
      <c r="M1263" s="61" t="str">
        <f t="shared" si="39"/>
        <v/>
      </c>
      <c r="N1263" s="53"/>
      <c r="O1263" s="61" t="str">
        <f t="shared" si="38"/>
        <v/>
      </c>
    </row>
    <row r="1264" spans="1:15" x14ac:dyDescent="0.25">
      <c r="A1264" s="56"/>
      <c r="B1264" s="52"/>
      <c r="C1264" s="52"/>
      <c r="D1264" s="52"/>
      <c r="E1264" s="52"/>
      <c r="F1264" s="52"/>
      <c r="G1264" s="52"/>
      <c r="H1264" s="52"/>
      <c r="I1264" s="52"/>
      <c r="J1264" s="52"/>
      <c r="K1264" s="52"/>
      <c r="L1264" s="53"/>
      <c r="M1264" s="61" t="str">
        <f t="shared" si="39"/>
        <v/>
      </c>
      <c r="N1264" s="53"/>
      <c r="O1264" s="61" t="str">
        <f t="shared" si="38"/>
        <v/>
      </c>
    </row>
    <row r="1265" spans="1:15" x14ac:dyDescent="0.25">
      <c r="A1265" s="56"/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3"/>
      <c r="M1265" s="61" t="str">
        <f t="shared" si="39"/>
        <v/>
      </c>
      <c r="N1265" s="53"/>
      <c r="O1265" s="61" t="str">
        <f t="shared" si="38"/>
        <v/>
      </c>
    </row>
    <row r="1266" spans="1:15" x14ac:dyDescent="0.25">
      <c r="A1266" s="56"/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3"/>
      <c r="M1266" s="61" t="str">
        <f t="shared" si="39"/>
        <v/>
      </c>
      <c r="N1266" s="53"/>
      <c r="O1266" s="61" t="str">
        <f t="shared" si="38"/>
        <v/>
      </c>
    </row>
    <row r="1267" spans="1:15" x14ac:dyDescent="0.25">
      <c r="A1267" s="56"/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3"/>
      <c r="M1267" s="61" t="str">
        <f t="shared" si="39"/>
        <v/>
      </c>
      <c r="N1267" s="53"/>
      <c r="O1267" s="61" t="str">
        <f t="shared" si="38"/>
        <v/>
      </c>
    </row>
    <row r="1268" spans="1:15" x14ac:dyDescent="0.25">
      <c r="A1268" s="56"/>
      <c r="B1268" s="52"/>
      <c r="C1268" s="52"/>
      <c r="D1268" s="52"/>
      <c r="E1268" s="52"/>
      <c r="F1268" s="52"/>
      <c r="G1268" s="52"/>
      <c r="H1268" s="52"/>
      <c r="I1268" s="52"/>
      <c r="J1268" s="52"/>
      <c r="K1268" s="52"/>
      <c r="L1268" s="53"/>
      <c r="M1268" s="61" t="str">
        <f t="shared" si="39"/>
        <v/>
      </c>
      <c r="N1268" s="53"/>
      <c r="O1268" s="61" t="str">
        <f t="shared" si="38"/>
        <v/>
      </c>
    </row>
    <row r="1269" spans="1:15" x14ac:dyDescent="0.25">
      <c r="A1269" s="56"/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3"/>
      <c r="M1269" s="61" t="str">
        <f t="shared" si="39"/>
        <v/>
      </c>
      <c r="N1269" s="53"/>
      <c r="O1269" s="61" t="str">
        <f t="shared" si="38"/>
        <v/>
      </c>
    </row>
    <row r="1270" spans="1:15" x14ac:dyDescent="0.25">
      <c r="A1270" s="56"/>
      <c r="B1270" s="52"/>
      <c r="C1270" s="52"/>
      <c r="D1270" s="52"/>
      <c r="E1270" s="52"/>
      <c r="F1270" s="52"/>
      <c r="G1270" s="52"/>
      <c r="H1270" s="52"/>
      <c r="I1270" s="52"/>
      <c r="J1270" s="52"/>
      <c r="K1270" s="52"/>
      <c r="L1270" s="53"/>
      <c r="M1270" s="61" t="str">
        <f t="shared" si="39"/>
        <v/>
      </c>
      <c r="N1270" s="53"/>
      <c r="O1270" s="61" t="str">
        <f t="shared" si="38"/>
        <v/>
      </c>
    </row>
    <row r="1271" spans="1:15" x14ac:dyDescent="0.25">
      <c r="A1271" s="56"/>
      <c r="B1271" s="52"/>
      <c r="C1271" s="52"/>
      <c r="D1271" s="52"/>
      <c r="E1271" s="52"/>
      <c r="F1271" s="52"/>
      <c r="G1271" s="52"/>
      <c r="H1271" s="52"/>
      <c r="I1271" s="52"/>
      <c r="J1271" s="52"/>
      <c r="K1271" s="52"/>
      <c r="L1271" s="53"/>
      <c r="M1271" s="61" t="str">
        <f t="shared" si="39"/>
        <v/>
      </c>
      <c r="N1271" s="53"/>
      <c r="O1271" s="61" t="str">
        <f t="shared" si="38"/>
        <v/>
      </c>
    </row>
    <row r="1272" spans="1:15" x14ac:dyDescent="0.25">
      <c r="A1272" s="56"/>
      <c r="B1272" s="52"/>
      <c r="C1272" s="52"/>
      <c r="D1272" s="52"/>
      <c r="E1272" s="52"/>
      <c r="F1272" s="52"/>
      <c r="G1272" s="52"/>
      <c r="H1272" s="52"/>
      <c r="I1272" s="52"/>
      <c r="J1272" s="52"/>
      <c r="K1272" s="52"/>
      <c r="L1272" s="53"/>
      <c r="M1272" s="61" t="str">
        <f t="shared" si="39"/>
        <v/>
      </c>
      <c r="N1272" s="53"/>
      <c r="O1272" s="61" t="str">
        <f t="shared" si="38"/>
        <v/>
      </c>
    </row>
    <row r="1273" spans="1:15" x14ac:dyDescent="0.25">
      <c r="A1273" s="56"/>
      <c r="B1273" s="52"/>
      <c r="C1273" s="52"/>
      <c r="D1273" s="52"/>
      <c r="E1273" s="52"/>
      <c r="F1273" s="52"/>
      <c r="G1273" s="52"/>
      <c r="H1273" s="52"/>
      <c r="I1273" s="52"/>
      <c r="J1273" s="52"/>
      <c r="K1273" s="52"/>
      <c r="L1273" s="53"/>
      <c r="M1273" s="61" t="str">
        <f t="shared" si="39"/>
        <v/>
      </c>
      <c r="N1273" s="53"/>
      <c r="O1273" s="61" t="str">
        <f t="shared" si="38"/>
        <v/>
      </c>
    </row>
    <row r="1274" spans="1:15" x14ac:dyDescent="0.25">
      <c r="A1274" s="56"/>
      <c r="B1274" s="52"/>
      <c r="C1274" s="52"/>
      <c r="D1274" s="52"/>
      <c r="E1274" s="52"/>
      <c r="F1274" s="52"/>
      <c r="G1274" s="52"/>
      <c r="H1274" s="52"/>
      <c r="I1274" s="52"/>
      <c r="J1274" s="52"/>
      <c r="K1274" s="52"/>
      <c r="L1274" s="53"/>
      <c r="M1274" s="61" t="str">
        <f t="shared" si="39"/>
        <v/>
      </c>
      <c r="N1274" s="53"/>
      <c r="O1274" s="61" t="str">
        <f t="shared" si="38"/>
        <v/>
      </c>
    </row>
    <row r="1275" spans="1:15" x14ac:dyDescent="0.25">
      <c r="A1275" s="56"/>
      <c r="B1275" s="52"/>
      <c r="C1275" s="52"/>
      <c r="D1275" s="52"/>
      <c r="E1275" s="52"/>
      <c r="F1275" s="52"/>
      <c r="G1275" s="52"/>
      <c r="H1275" s="52"/>
      <c r="I1275" s="52"/>
      <c r="J1275" s="52"/>
      <c r="K1275" s="52"/>
      <c r="L1275" s="53"/>
      <c r="M1275" s="61" t="str">
        <f t="shared" si="39"/>
        <v/>
      </c>
      <c r="N1275" s="53"/>
      <c r="O1275" s="61" t="str">
        <f t="shared" si="38"/>
        <v/>
      </c>
    </row>
    <row r="1276" spans="1:15" x14ac:dyDescent="0.25">
      <c r="A1276" s="56"/>
      <c r="B1276" s="52"/>
      <c r="C1276" s="52"/>
      <c r="D1276" s="52"/>
      <c r="E1276" s="52"/>
      <c r="F1276" s="52"/>
      <c r="G1276" s="52"/>
      <c r="H1276" s="52"/>
      <c r="I1276" s="52"/>
      <c r="J1276" s="52"/>
      <c r="K1276" s="52"/>
      <c r="L1276" s="53"/>
      <c r="M1276" s="61" t="str">
        <f t="shared" si="39"/>
        <v/>
      </c>
      <c r="N1276" s="53"/>
      <c r="O1276" s="61" t="str">
        <f t="shared" si="38"/>
        <v/>
      </c>
    </row>
    <row r="1277" spans="1:15" x14ac:dyDescent="0.25">
      <c r="A1277" s="56"/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3"/>
      <c r="M1277" s="61" t="str">
        <f t="shared" si="39"/>
        <v/>
      </c>
      <c r="N1277" s="53"/>
      <c r="O1277" s="61" t="str">
        <f t="shared" si="38"/>
        <v/>
      </c>
    </row>
    <row r="1278" spans="1:15" x14ac:dyDescent="0.25">
      <c r="A1278" s="56"/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3"/>
      <c r="M1278" s="61" t="str">
        <f t="shared" si="39"/>
        <v/>
      </c>
      <c r="N1278" s="53"/>
      <c r="O1278" s="61" t="str">
        <f t="shared" si="38"/>
        <v/>
      </c>
    </row>
    <row r="1279" spans="1:15" x14ac:dyDescent="0.25">
      <c r="A1279" s="56"/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3"/>
      <c r="M1279" s="61" t="str">
        <f t="shared" si="39"/>
        <v/>
      </c>
      <c r="N1279" s="53"/>
      <c r="O1279" s="61" t="str">
        <f t="shared" si="38"/>
        <v/>
      </c>
    </row>
    <row r="1280" spans="1:15" x14ac:dyDescent="0.25">
      <c r="A1280" s="56"/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3"/>
      <c r="M1280" s="61" t="str">
        <f t="shared" si="39"/>
        <v/>
      </c>
      <c r="N1280" s="53"/>
      <c r="O1280" s="61" t="str">
        <f t="shared" si="38"/>
        <v/>
      </c>
    </row>
    <row r="1281" spans="1:15" x14ac:dyDescent="0.25">
      <c r="A1281" s="56"/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3"/>
      <c r="M1281" s="61" t="str">
        <f t="shared" si="39"/>
        <v/>
      </c>
      <c r="N1281" s="53"/>
      <c r="O1281" s="61" t="str">
        <f t="shared" si="38"/>
        <v/>
      </c>
    </row>
    <row r="1282" spans="1:15" x14ac:dyDescent="0.25">
      <c r="A1282" s="56"/>
      <c r="B1282" s="52"/>
      <c r="C1282" s="52"/>
      <c r="D1282" s="52"/>
      <c r="E1282" s="52"/>
      <c r="F1282" s="52"/>
      <c r="G1282" s="52"/>
      <c r="H1282" s="52"/>
      <c r="I1282" s="52"/>
      <c r="J1282" s="52"/>
      <c r="K1282" s="52"/>
      <c r="L1282" s="53"/>
      <c r="M1282" s="61" t="str">
        <f t="shared" si="39"/>
        <v/>
      </c>
      <c r="N1282" s="53"/>
      <c r="O1282" s="61" t="str">
        <f t="shared" si="38"/>
        <v/>
      </c>
    </row>
    <row r="1283" spans="1:15" x14ac:dyDescent="0.25">
      <c r="A1283" s="56"/>
      <c r="B1283" s="52"/>
      <c r="C1283" s="52"/>
      <c r="D1283" s="52"/>
      <c r="E1283" s="52"/>
      <c r="F1283" s="52"/>
      <c r="G1283" s="52"/>
      <c r="H1283" s="52"/>
      <c r="I1283" s="52"/>
      <c r="J1283" s="52"/>
      <c r="K1283" s="52"/>
      <c r="L1283" s="53"/>
      <c r="M1283" s="61" t="str">
        <f t="shared" si="39"/>
        <v/>
      </c>
      <c r="N1283" s="53"/>
      <c r="O1283" s="61" t="str">
        <f t="shared" si="38"/>
        <v/>
      </c>
    </row>
    <row r="1284" spans="1:15" x14ac:dyDescent="0.25">
      <c r="A1284" s="56"/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3"/>
      <c r="M1284" s="61" t="str">
        <f t="shared" si="39"/>
        <v/>
      </c>
      <c r="N1284" s="53"/>
      <c r="O1284" s="61" t="str">
        <f t="shared" si="38"/>
        <v/>
      </c>
    </row>
    <row r="1285" spans="1:15" x14ac:dyDescent="0.25">
      <c r="A1285" s="56"/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3"/>
      <c r="M1285" s="61" t="str">
        <f t="shared" si="39"/>
        <v/>
      </c>
      <c r="N1285" s="53"/>
      <c r="O1285" s="61" t="str">
        <f t="shared" si="38"/>
        <v/>
      </c>
    </row>
    <row r="1286" spans="1:15" x14ac:dyDescent="0.25">
      <c r="A1286" s="56"/>
      <c r="B1286" s="52"/>
      <c r="C1286" s="52"/>
      <c r="D1286" s="52"/>
      <c r="E1286" s="52"/>
      <c r="F1286" s="52"/>
      <c r="G1286" s="52"/>
      <c r="H1286" s="52"/>
      <c r="I1286" s="52"/>
      <c r="J1286" s="52"/>
      <c r="K1286" s="52"/>
      <c r="L1286" s="53"/>
      <c r="M1286" s="61" t="str">
        <f t="shared" si="39"/>
        <v/>
      </c>
      <c r="N1286" s="53"/>
      <c r="O1286" s="61" t="str">
        <f t="shared" si="38"/>
        <v/>
      </c>
    </row>
    <row r="1287" spans="1:15" x14ac:dyDescent="0.25">
      <c r="A1287" s="56"/>
      <c r="B1287" s="52"/>
      <c r="C1287" s="52"/>
      <c r="D1287" s="52"/>
      <c r="E1287" s="52"/>
      <c r="F1287" s="52"/>
      <c r="G1287" s="52"/>
      <c r="H1287" s="52"/>
      <c r="I1287" s="52"/>
      <c r="J1287" s="52"/>
      <c r="K1287" s="52"/>
      <c r="L1287" s="53"/>
      <c r="M1287" s="61" t="str">
        <f t="shared" si="39"/>
        <v/>
      </c>
      <c r="N1287" s="53"/>
      <c r="O1287" s="61" t="str">
        <f t="shared" si="38"/>
        <v/>
      </c>
    </row>
    <row r="1288" spans="1:15" x14ac:dyDescent="0.25">
      <c r="A1288" s="56"/>
      <c r="B1288" s="52"/>
      <c r="C1288" s="52"/>
      <c r="D1288" s="52"/>
      <c r="E1288" s="52"/>
      <c r="F1288" s="52"/>
      <c r="G1288" s="52"/>
      <c r="H1288" s="52"/>
      <c r="I1288" s="52"/>
      <c r="J1288" s="52"/>
      <c r="K1288" s="52"/>
      <c r="L1288" s="53"/>
      <c r="M1288" s="61" t="str">
        <f t="shared" si="39"/>
        <v/>
      </c>
      <c r="N1288" s="53"/>
      <c r="O1288" s="61" t="str">
        <f t="shared" si="38"/>
        <v/>
      </c>
    </row>
    <row r="1289" spans="1:15" x14ac:dyDescent="0.25">
      <c r="A1289" s="56"/>
      <c r="B1289" s="52"/>
      <c r="C1289" s="52"/>
      <c r="D1289" s="52"/>
      <c r="E1289" s="52"/>
      <c r="F1289" s="52"/>
      <c r="G1289" s="52"/>
      <c r="H1289" s="52"/>
      <c r="I1289" s="52"/>
      <c r="J1289" s="52"/>
      <c r="K1289" s="52"/>
      <c r="L1289" s="53"/>
      <c r="M1289" s="61" t="str">
        <f t="shared" si="39"/>
        <v/>
      </c>
      <c r="N1289" s="53"/>
      <c r="O1289" s="61" t="str">
        <f t="shared" si="38"/>
        <v/>
      </c>
    </row>
    <row r="1290" spans="1:15" x14ac:dyDescent="0.25">
      <c r="A1290" s="56"/>
      <c r="B1290" s="52"/>
      <c r="C1290" s="52"/>
      <c r="D1290" s="52"/>
      <c r="E1290" s="52"/>
      <c r="F1290" s="52"/>
      <c r="G1290" s="52"/>
      <c r="H1290" s="52"/>
      <c r="I1290" s="52"/>
      <c r="J1290" s="52"/>
      <c r="K1290" s="52"/>
      <c r="L1290" s="53"/>
      <c r="M1290" s="61" t="str">
        <f t="shared" si="39"/>
        <v/>
      </c>
      <c r="N1290" s="53"/>
      <c r="O1290" s="61" t="str">
        <f t="shared" si="38"/>
        <v/>
      </c>
    </row>
    <row r="1291" spans="1:15" x14ac:dyDescent="0.25">
      <c r="A1291" s="56"/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3"/>
      <c r="M1291" s="61" t="str">
        <f t="shared" si="39"/>
        <v/>
      </c>
      <c r="N1291" s="53"/>
      <c r="O1291" s="61" t="str">
        <f t="shared" si="38"/>
        <v/>
      </c>
    </row>
    <row r="1292" spans="1:15" x14ac:dyDescent="0.25">
      <c r="A1292" s="56"/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3"/>
      <c r="M1292" s="61" t="str">
        <f t="shared" si="39"/>
        <v/>
      </c>
      <c r="N1292" s="53"/>
      <c r="O1292" s="61" t="str">
        <f t="shared" si="38"/>
        <v/>
      </c>
    </row>
    <row r="1293" spans="1:15" x14ac:dyDescent="0.25">
      <c r="A1293" s="56"/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3"/>
      <c r="M1293" s="61" t="str">
        <f t="shared" si="39"/>
        <v/>
      </c>
      <c r="N1293" s="53"/>
      <c r="O1293" s="61" t="str">
        <f t="shared" ref="O1293:O1356" si="40">IF($I$7="","",IF(N1293="","",IF(N1293&lt;=$I$7,"Accept", "Reject")))</f>
        <v/>
      </c>
    </row>
    <row r="1294" spans="1:15" x14ac:dyDescent="0.25">
      <c r="A1294" s="56"/>
      <c r="B1294" s="52"/>
      <c r="C1294" s="52"/>
      <c r="D1294" s="52"/>
      <c r="E1294" s="52"/>
      <c r="F1294" s="52"/>
      <c r="G1294" s="52"/>
      <c r="H1294" s="52"/>
      <c r="I1294" s="52"/>
      <c r="J1294" s="52"/>
      <c r="K1294" s="52"/>
      <c r="L1294" s="53"/>
      <c r="M1294" s="61" t="str">
        <f t="shared" ref="M1294:M1357" si="41">IF($I$6="","",IF(OR(L1294="",K1294=""),"",IF($I$6=100,IF(AND((L1294/K1294)&lt;2.2,L1294&gt;800),"Accept","Reject"),IF($I$6=95,IF(AND((L1294/K1294)&lt;2.2,L1294&gt;600),"Accept","Reject"),IF($I$6=90,IF(AND((L1294/K1294)&lt;2.2,L1294&gt;400),"Accept","Reject"))))))</f>
        <v/>
      </c>
      <c r="N1294" s="53"/>
      <c r="O1294" s="61" t="str">
        <f t="shared" si="40"/>
        <v/>
      </c>
    </row>
    <row r="1295" spans="1:15" x14ac:dyDescent="0.25">
      <c r="A1295" s="56"/>
      <c r="B1295" s="52"/>
      <c r="C1295" s="52"/>
      <c r="D1295" s="52"/>
      <c r="E1295" s="52"/>
      <c r="F1295" s="52"/>
      <c r="G1295" s="52"/>
      <c r="H1295" s="52"/>
      <c r="I1295" s="52"/>
      <c r="J1295" s="52"/>
      <c r="K1295" s="52"/>
      <c r="L1295" s="53"/>
      <c r="M1295" s="61" t="str">
        <f t="shared" si="41"/>
        <v/>
      </c>
      <c r="N1295" s="53"/>
      <c r="O1295" s="61" t="str">
        <f t="shared" si="40"/>
        <v/>
      </c>
    </row>
    <row r="1296" spans="1:15" x14ac:dyDescent="0.25">
      <c r="A1296" s="56"/>
      <c r="B1296" s="52"/>
      <c r="C1296" s="52"/>
      <c r="D1296" s="52"/>
      <c r="E1296" s="52"/>
      <c r="F1296" s="52"/>
      <c r="G1296" s="52"/>
      <c r="H1296" s="52"/>
      <c r="I1296" s="52"/>
      <c r="J1296" s="52"/>
      <c r="K1296" s="52"/>
      <c r="L1296" s="53"/>
      <c r="M1296" s="61" t="str">
        <f t="shared" si="41"/>
        <v/>
      </c>
      <c r="N1296" s="53"/>
      <c r="O1296" s="61" t="str">
        <f t="shared" si="40"/>
        <v/>
      </c>
    </row>
    <row r="1297" spans="1:15" x14ac:dyDescent="0.25">
      <c r="A1297" s="56"/>
      <c r="B1297" s="52"/>
      <c r="C1297" s="52"/>
      <c r="D1297" s="52"/>
      <c r="E1297" s="52"/>
      <c r="F1297" s="52"/>
      <c r="G1297" s="52"/>
      <c r="H1297" s="52"/>
      <c r="I1297" s="52"/>
      <c r="J1297" s="52"/>
      <c r="K1297" s="52"/>
      <c r="L1297" s="53"/>
      <c r="M1297" s="61" t="str">
        <f t="shared" si="41"/>
        <v/>
      </c>
      <c r="N1297" s="53"/>
      <c r="O1297" s="61" t="str">
        <f t="shared" si="40"/>
        <v/>
      </c>
    </row>
    <row r="1298" spans="1:15" x14ac:dyDescent="0.25">
      <c r="A1298" s="56"/>
      <c r="B1298" s="52"/>
      <c r="C1298" s="52"/>
      <c r="D1298" s="52"/>
      <c r="E1298" s="52"/>
      <c r="F1298" s="52"/>
      <c r="G1298" s="52"/>
      <c r="H1298" s="52"/>
      <c r="I1298" s="52"/>
      <c r="J1298" s="52"/>
      <c r="K1298" s="52"/>
      <c r="L1298" s="53"/>
      <c r="M1298" s="61" t="str">
        <f t="shared" si="41"/>
        <v/>
      </c>
      <c r="N1298" s="53"/>
      <c r="O1298" s="61" t="str">
        <f t="shared" si="40"/>
        <v/>
      </c>
    </row>
    <row r="1299" spans="1:15" x14ac:dyDescent="0.25">
      <c r="A1299" s="56"/>
      <c r="B1299" s="52"/>
      <c r="C1299" s="52"/>
      <c r="D1299" s="52"/>
      <c r="E1299" s="52"/>
      <c r="F1299" s="52"/>
      <c r="G1299" s="52"/>
      <c r="H1299" s="52"/>
      <c r="I1299" s="52"/>
      <c r="J1299" s="52"/>
      <c r="K1299" s="52"/>
      <c r="L1299" s="53"/>
      <c r="M1299" s="61" t="str">
        <f t="shared" si="41"/>
        <v/>
      </c>
      <c r="N1299" s="53"/>
      <c r="O1299" s="61" t="str">
        <f t="shared" si="40"/>
        <v/>
      </c>
    </row>
    <row r="1300" spans="1:15" x14ac:dyDescent="0.25">
      <c r="A1300" s="56"/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3"/>
      <c r="M1300" s="61" t="str">
        <f t="shared" si="41"/>
        <v/>
      </c>
      <c r="N1300" s="53"/>
      <c r="O1300" s="61" t="str">
        <f t="shared" si="40"/>
        <v/>
      </c>
    </row>
    <row r="1301" spans="1:15" x14ac:dyDescent="0.25">
      <c r="A1301" s="56"/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3"/>
      <c r="M1301" s="61" t="str">
        <f t="shared" si="41"/>
        <v/>
      </c>
      <c r="N1301" s="53"/>
      <c r="O1301" s="61" t="str">
        <f t="shared" si="40"/>
        <v/>
      </c>
    </row>
    <row r="1302" spans="1:15" x14ac:dyDescent="0.25">
      <c r="A1302" s="56"/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3"/>
      <c r="M1302" s="61" t="str">
        <f t="shared" si="41"/>
        <v/>
      </c>
      <c r="N1302" s="53"/>
      <c r="O1302" s="61" t="str">
        <f t="shared" si="40"/>
        <v/>
      </c>
    </row>
    <row r="1303" spans="1:15" x14ac:dyDescent="0.25">
      <c r="A1303" s="56"/>
      <c r="B1303" s="52"/>
      <c r="C1303" s="52"/>
      <c r="D1303" s="52"/>
      <c r="E1303" s="52"/>
      <c r="F1303" s="52"/>
      <c r="G1303" s="52"/>
      <c r="H1303" s="52"/>
      <c r="I1303" s="52"/>
      <c r="J1303" s="52"/>
      <c r="K1303" s="52"/>
      <c r="L1303" s="53"/>
      <c r="M1303" s="61" t="str">
        <f t="shared" si="41"/>
        <v/>
      </c>
      <c r="N1303" s="53"/>
      <c r="O1303" s="61" t="str">
        <f t="shared" si="40"/>
        <v/>
      </c>
    </row>
    <row r="1304" spans="1:15" x14ac:dyDescent="0.25">
      <c r="A1304" s="56"/>
      <c r="B1304" s="52"/>
      <c r="C1304" s="52"/>
      <c r="D1304" s="52"/>
      <c r="E1304" s="52"/>
      <c r="F1304" s="52"/>
      <c r="G1304" s="52"/>
      <c r="H1304" s="52"/>
      <c r="I1304" s="52"/>
      <c r="J1304" s="52"/>
      <c r="K1304" s="52"/>
      <c r="L1304" s="53"/>
      <c r="M1304" s="61" t="str">
        <f t="shared" si="41"/>
        <v/>
      </c>
      <c r="N1304" s="53"/>
      <c r="O1304" s="61" t="str">
        <f t="shared" si="40"/>
        <v/>
      </c>
    </row>
    <row r="1305" spans="1:15" x14ac:dyDescent="0.25">
      <c r="A1305" s="56"/>
      <c r="B1305" s="52"/>
      <c r="C1305" s="52"/>
      <c r="D1305" s="52"/>
      <c r="E1305" s="52"/>
      <c r="F1305" s="52"/>
      <c r="G1305" s="52"/>
      <c r="H1305" s="52"/>
      <c r="I1305" s="52"/>
      <c r="J1305" s="52"/>
      <c r="K1305" s="52"/>
      <c r="L1305" s="53"/>
      <c r="M1305" s="61" t="str">
        <f t="shared" si="41"/>
        <v/>
      </c>
      <c r="N1305" s="53"/>
      <c r="O1305" s="61" t="str">
        <f t="shared" si="40"/>
        <v/>
      </c>
    </row>
    <row r="1306" spans="1:15" x14ac:dyDescent="0.25">
      <c r="A1306" s="56"/>
      <c r="B1306" s="52"/>
      <c r="C1306" s="52"/>
      <c r="D1306" s="52"/>
      <c r="E1306" s="52"/>
      <c r="F1306" s="52"/>
      <c r="G1306" s="52"/>
      <c r="H1306" s="52"/>
      <c r="I1306" s="52"/>
      <c r="J1306" s="52"/>
      <c r="K1306" s="52"/>
      <c r="L1306" s="53"/>
      <c r="M1306" s="61" t="str">
        <f t="shared" si="41"/>
        <v/>
      </c>
      <c r="N1306" s="53"/>
      <c r="O1306" s="61" t="str">
        <f t="shared" si="40"/>
        <v/>
      </c>
    </row>
    <row r="1307" spans="1:15" x14ac:dyDescent="0.25">
      <c r="A1307" s="56"/>
      <c r="B1307" s="52"/>
      <c r="C1307" s="52"/>
      <c r="D1307" s="52"/>
      <c r="E1307" s="52"/>
      <c r="F1307" s="52"/>
      <c r="G1307" s="52"/>
      <c r="H1307" s="52"/>
      <c r="I1307" s="52"/>
      <c r="J1307" s="52"/>
      <c r="K1307" s="52"/>
      <c r="L1307" s="53"/>
      <c r="M1307" s="61" t="str">
        <f t="shared" si="41"/>
        <v/>
      </c>
      <c r="N1307" s="53"/>
      <c r="O1307" s="61" t="str">
        <f t="shared" si="40"/>
        <v/>
      </c>
    </row>
    <row r="1308" spans="1:15" x14ac:dyDescent="0.25">
      <c r="A1308" s="56"/>
      <c r="B1308" s="52"/>
      <c r="C1308" s="52"/>
      <c r="D1308" s="52"/>
      <c r="E1308" s="52"/>
      <c r="F1308" s="52"/>
      <c r="G1308" s="52"/>
      <c r="H1308" s="52"/>
      <c r="I1308" s="52"/>
      <c r="J1308" s="52"/>
      <c r="K1308" s="52"/>
      <c r="L1308" s="53"/>
      <c r="M1308" s="61" t="str">
        <f t="shared" si="41"/>
        <v/>
      </c>
      <c r="N1308" s="53"/>
      <c r="O1308" s="61" t="str">
        <f t="shared" si="40"/>
        <v/>
      </c>
    </row>
    <row r="1309" spans="1:15" x14ac:dyDescent="0.25">
      <c r="A1309" s="56"/>
      <c r="B1309" s="52"/>
      <c r="C1309" s="52"/>
      <c r="D1309" s="52"/>
      <c r="E1309" s="52"/>
      <c r="F1309" s="52"/>
      <c r="G1309" s="52"/>
      <c r="H1309" s="52"/>
      <c r="I1309" s="52"/>
      <c r="J1309" s="52"/>
      <c r="K1309" s="52"/>
      <c r="L1309" s="53"/>
      <c r="M1309" s="61" t="str">
        <f t="shared" si="41"/>
        <v/>
      </c>
      <c r="N1309" s="53"/>
      <c r="O1309" s="61" t="str">
        <f t="shared" si="40"/>
        <v/>
      </c>
    </row>
    <row r="1310" spans="1:15" x14ac:dyDescent="0.25">
      <c r="A1310" s="56"/>
      <c r="B1310" s="52"/>
      <c r="C1310" s="52"/>
      <c r="D1310" s="52"/>
      <c r="E1310" s="52"/>
      <c r="F1310" s="52"/>
      <c r="G1310" s="52"/>
      <c r="H1310" s="52"/>
      <c r="I1310" s="52"/>
      <c r="J1310" s="52"/>
      <c r="K1310" s="52"/>
      <c r="L1310" s="53"/>
      <c r="M1310" s="61" t="str">
        <f t="shared" si="41"/>
        <v/>
      </c>
      <c r="N1310" s="53"/>
      <c r="O1310" s="61" t="str">
        <f t="shared" si="40"/>
        <v/>
      </c>
    </row>
    <row r="1311" spans="1:15" x14ac:dyDescent="0.25">
      <c r="A1311" s="56"/>
      <c r="B1311" s="52"/>
      <c r="C1311" s="52"/>
      <c r="D1311" s="52"/>
      <c r="E1311" s="52"/>
      <c r="F1311" s="52"/>
      <c r="G1311" s="52"/>
      <c r="H1311" s="52"/>
      <c r="I1311" s="52"/>
      <c r="J1311" s="52"/>
      <c r="K1311" s="52"/>
      <c r="L1311" s="53"/>
      <c r="M1311" s="61" t="str">
        <f t="shared" si="41"/>
        <v/>
      </c>
      <c r="N1311" s="53"/>
      <c r="O1311" s="61" t="str">
        <f t="shared" si="40"/>
        <v/>
      </c>
    </row>
    <row r="1312" spans="1:15" x14ac:dyDescent="0.25">
      <c r="A1312" s="56"/>
      <c r="B1312" s="52"/>
      <c r="C1312" s="52"/>
      <c r="D1312" s="52"/>
      <c r="E1312" s="52"/>
      <c r="F1312" s="52"/>
      <c r="G1312" s="52"/>
      <c r="H1312" s="52"/>
      <c r="I1312" s="52"/>
      <c r="J1312" s="52"/>
      <c r="K1312" s="52"/>
      <c r="L1312" s="53"/>
      <c r="M1312" s="61" t="str">
        <f t="shared" si="41"/>
        <v/>
      </c>
      <c r="N1312" s="53"/>
      <c r="O1312" s="61" t="str">
        <f t="shared" si="40"/>
        <v/>
      </c>
    </row>
    <row r="1313" spans="1:15" x14ac:dyDescent="0.25">
      <c r="A1313" s="56"/>
      <c r="B1313" s="52"/>
      <c r="C1313" s="52"/>
      <c r="D1313" s="52"/>
      <c r="E1313" s="52"/>
      <c r="F1313" s="52"/>
      <c r="G1313" s="52"/>
      <c r="H1313" s="52"/>
      <c r="I1313" s="52"/>
      <c r="J1313" s="52"/>
      <c r="K1313" s="52"/>
      <c r="L1313" s="53"/>
      <c r="M1313" s="61" t="str">
        <f t="shared" si="41"/>
        <v/>
      </c>
      <c r="N1313" s="53"/>
      <c r="O1313" s="61" t="str">
        <f t="shared" si="40"/>
        <v/>
      </c>
    </row>
    <row r="1314" spans="1:15" x14ac:dyDescent="0.25">
      <c r="A1314" s="56"/>
      <c r="B1314" s="52"/>
      <c r="C1314" s="52"/>
      <c r="D1314" s="52"/>
      <c r="E1314" s="52"/>
      <c r="F1314" s="52"/>
      <c r="G1314" s="52"/>
      <c r="H1314" s="52"/>
      <c r="I1314" s="52"/>
      <c r="J1314" s="52"/>
      <c r="K1314" s="52"/>
      <c r="L1314" s="53"/>
      <c r="M1314" s="61" t="str">
        <f t="shared" si="41"/>
        <v/>
      </c>
      <c r="N1314" s="53"/>
      <c r="O1314" s="61" t="str">
        <f t="shared" si="40"/>
        <v/>
      </c>
    </row>
    <row r="1315" spans="1:15" x14ac:dyDescent="0.25">
      <c r="A1315" s="56"/>
      <c r="B1315" s="52"/>
      <c r="C1315" s="52"/>
      <c r="D1315" s="52"/>
      <c r="E1315" s="52"/>
      <c r="F1315" s="52"/>
      <c r="G1315" s="52"/>
      <c r="H1315" s="52"/>
      <c r="I1315" s="52"/>
      <c r="J1315" s="52"/>
      <c r="K1315" s="52"/>
      <c r="L1315" s="53"/>
      <c r="M1315" s="61" t="str">
        <f t="shared" si="41"/>
        <v/>
      </c>
      <c r="N1315" s="53"/>
      <c r="O1315" s="61" t="str">
        <f t="shared" si="40"/>
        <v/>
      </c>
    </row>
    <row r="1316" spans="1:15" x14ac:dyDescent="0.25">
      <c r="A1316" s="56"/>
      <c r="B1316" s="52"/>
      <c r="C1316" s="52"/>
      <c r="D1316" s="52"/>
      <c r="E1316" s="52"/>
      <c r="F1316" s="52"/>
      <c r="G1316" s="52"/>
      <c r="H1316" s="52"/>
      <c r="I1316" s="52"/>
      <c r="J1316" s="52"/>
      <c r="K1316" s="52"/>
      <c r="L1316" s="53"/>
      <c r="M1316" s="61" t="str">
        <f t="shared" si="41"/>
        <v/>
      </c>
      <c r="N1316" s="53"/>
      <c r="O1316" s="61" t="str">
        <f t="shared" si="40"/>
        <v/>
      </c>
    </row>
    <row r="1317" spans="1:15" x14ac:dyDescent="0.25">
      <c r="A1317" s="56"/>
      <c r="B1317" s="52"/>
      <c r="C1317" s="52"/>
      <c r="D1317" s="52"/>
      <c r="E1317" s="52"/>
      <c r="F1317" s="52"/>
      <c r="G1317" s="52"/>
      <c r="H1317" s="52"/>
      <c r="I1317" s="52"/>
      <c r="J1317" s="52"/>
      <c r="K1317" s="52"/>
      <c r="L1317" s="53"/>
      <c r="M1317" s="61" t="str">
        <f t="shared" si="41"/>
        <v/>
      </c>
      <c r="N1317" s="53"/>
      <c r="O1317" s="61" t="str">
        <f t="shared" si="40"/>
        <v/>
      </c>
    </row>
    <row r="1318" spans="1:15" x14ac:dyDescent="0.25">
      <c r="A1318" s="56"/>
      <c r="B1318" s="52"/>
      <c r="C1318" s="52"/>
      <c r="D1318" s="52"/>
      <c r="E1318" s="52"/>
      <c r="F1318" s="52"/>
      <c r="G1318" s="52"/>
      <c r="H1318" s="52"/>
      <c r="I1318" s="52"/>
      <c r="J1318" s="52"/>
      <c r="K1318" s="52"/>
      <c r="L1318" s="53"/>
      <c r="M1318" s="61" t="str">
        <f t="shared" si="41"/>
        <v/>
      </c>
      <c r="N1318" s="53"/>
      <c r="O1318" s="61" t="str">
        <f t="shared" si="40"/>
        <v/>
      </c>
    </row>
    <row r="1319" spans="1:15" x14ac:dyDescent="0.25">
      <c r="A1319" s="56"/>
      <c r="B1319" s="52"/>
      <c r="C1319" s="52"/>
      <c r="D1319" s="52"/>
      <c r="E1319" s="52"/>
      <c r="F1319" s="52"/>
      <c r="G1319" s="52"/>
      <c r="H1319" s="52"/>
      <c r="I1319" s="52"/>
      <c r="J1319" s="52"/>
      <c r="K1319" s="52"/>
      <c r="L1319" s="53"/>
      <c r="M1319" s="61" t="str">
        <f t="shared" si="41"/>
        <v/>
      </c>
      <c r="N1319" s="53"/>
      <c r="O1319" s="61" t="str">
        <f t="shared" si="40"/>
        <v/>
      </c>
    </row>
    <row r="1320" spans="1:15" x14ac:dyDescent="0.25">
      <c r="A1320" s="56"/>
      <c r="B1320" s="52"/>
      <c r="C1320" s="52"/>
      <c r="D1320" s="52"/>
      <c r="E1320" s="52"/>
      <c r="F1320" s="52"/>
      <c r="G1320" s="52"/>
      <c r="H1320" s="52"/>
      <c r="I1320" s="52"/>
      <c r="J1320" s="52"/>
      <c r="K1320" s="52"/>
      <c r="L1320" s="53"/>
      <c r="M1320" s="61" t="str">
        <f t="shared" si="41"/>
        <v/>
      </c>
      <c r="N1320" s="53"/>
      <c r="O1320" s="61" t="str">
        <f t="shared" si="40"/>
        <v/>
      </c>
    </row>
    <row r="1321" spans="1:15" x14ac:dyDescent="0.25">
      <c r="A1321" s="56"/>
      <c r="B1321" s="52"/>
      <c r="C1321" s="52"/>
      <c r="D1321" s="52"/>
      <c r="E1321" s="52"/>
      <c r="F1321" s="52"/>
      <c r="G1321" s="52"/>
      <c r="H1321" s="52"/>
      <c r="I1321" s="52"/>
      <c r="J1321" s="52"/>
      <c r="K1321" s="52"/>
      <c r="L1321" s="53"/>
      <c r="M1321" s="61" t="str">
        <f t="shared" si="41"/>
        <v/>
      </c>
      <c r="N1321" s="53"/>
      <c r="O1321" s="61" t="str">
        <f t="shared" si="40"/>
        <v/>
      </c>
    </row>
    <row r="1322" spans="1:15" x14ac:dyDescent="0.25">
      <c r="A1322" s="56"/>
      <c r="B1322" s="52"/>
      <c r="C1322" s="52"/>
      <c r="D1322" s="52"/>
      <c r="E1322" s="52"/>
      <c r="F1322" s="52"/>
      <c r="G1322" s="52"/>
      <c r="H1322" s="52"/>
      <c r="I1322" s="52"/>
      <c r="J1322" s="52"/>
      <c r="K1322" s="52"/>
      <c r="L1322" s="53"/>
      <c r="M1322" s="61" t="str">
        <f t="shared" si="41"/>
        <v/>
      </c>
      <c r="N1322" s="53"/>
      <c r="O1322" s="61" t="str">
        <f t="shared" si="40"/>
        <v/>
      </c>
    </row>
    <row r="1323" spans="1:15" x14ac:dyDescent="0.25">
      <c r="A1323" s="56"/>
      <c r="B1323" s="52"/>
      <c r="C1323" s="52"/>
      <c r="D1323" s="52"/>
      <c r="E1323" s="52"/>
      <c r="F1323" s="52"/>
      <c r="G1323" s="52"/>
      <c r="H1323" s="52"/>
      <c r="I1323" s="52"/>
      <c r="J1323" s="52"/>
      <c r="K1323" s="52"/>
      <c r="L1323" s="53"/>
      <c r="M1323" s="61" t="str">
        <f t="shared" si="41"/>
        <v/>
      </c>
      <c r="N1323" s="53"/>
      <c r="O1323" s="61" t="str">
        <f t="shared" si="40"/>
        <v/>
      </c>
    </row>
    <row r="1324" spans="1:15" x14ac:dyDescent="0.25">
      <c r="A1324" s="56"/>
      <c r="B1324" s="52"/>
      <c r="C1324" s="52"/>
      <c r="D1324" s="52"/>
      <c r="E1324" s="52"/>
      <c r="F1324" s="52"/>
      <c r="G1324" s="52"/>
      <c r="H1324" s="52"/>
      <c r="I1324" s="52"/>
      <c r="J1324" s="52"/>
      <c r="K1324" s="52"/>
      <c r="L1324" s="53"/>
      <c r="M1324" s="61" t="str">
        <f t="shared" si="41"/>
        <v/>
      </c>
      <c r="N1324" s="53"/>
      <c r="O1324" s="61" t="str">
        <f t="shared" si="40"/>
        <v/>
      </c>
    </row>
    <row r="1325" spans="1:15" x14ac:dyDescent="0.25">
      <c r="A1325" s="56"/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3"/>
      <c r="M1325" s="61" t="str">
        <f t="shared" si="41"/>
        <v/>
      </c>
      <c r="N1325" s="53"/>
      <c r="O1325" s="61" t="str">
        <f t="shared" si="40"/>
        <v/>
      </c>
    </row>
    <row r="1326" spans="1:15" x14ac:dyDescent="0.25">
      <c r="A1326" s="56"/>
      <c r="B1326" s="52"/>
      <c r="C1326" s="52"/>
      <c r="D1326" s="52"/>
      <c r="E1326" s="52"/>
      <c r="F1326" s="52"/>
      <c r="G1326" s="52"/>
      <c r="H1326" s="52"/>
      <c r="I1326" s="52"/>
      <c r="J1326" s="52"/>
      <c r="K1326" s="52"/>
      <c r="L1326" s="53"/>
      <c r="M1326" s="61" t="str">
        <f t="shared" si="41"/>
        <v/>
      </c>
      <c r="N1326" s="53"/>
      <c r="O1326" s="61" t="str">
        <f t="shared" si="40"/>
        <v/>
      </c>
    </row>
    <row r="1327" spans="1:15" x14ac:dyDescent="0.25">
      <c r="A1327" s="56"/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3"/>
      <c r="M1327" s="61" t="str">
        <f t="shared" si="41"/>
        <v/>
      </c>
      <c r="N1327" s="53"/>
      <c r="O1327" s="61" t="str">
        <f t="shared" si="40"/>
        <v/>
      </c>
    </row>
    <row r="1328" spans="1:15" x14ac:dyDescent="0.25">
      <c r="A1328" s="56"/>
      <c r="B1328" s="52"/>
      <c r="C1328" s="52"/>
      <c r="D1328" s="52"/>
      <c r="E1328" s="52"/>
      <c r="F1328" s="52"/>
      <c r="G1328" s="52"/>
      <c r="H1328" s="52"/>
      <c r="I1328" s="52"/>
      <c r="J1328" s="52"/>
      <c r="K1328" s="52"/>
      <c r="L1328" s="53"/>
      <c r="M1328" s="61" t="str">
        <f t="shared" si="41"/>
        <v/>
      </c>
      <c r="N1328" s="53"/>
      <c r="O1328" s="61" t="str">
        <f t="shared" si="40"/>
        <v/>
      </c>
    </row>
    <row r="1329" spans="1:15" x14ac:dyDescent="0.25">
      <c r="A1329" s="56"/>
      <c r="B1329" s="52"/>
      <c r="C1329" s="52"/>
      <c r="D1329" s="52"/>
      <c r="E1329" s="52"/>
      <c r="F1329" s="52"/>
      <c r="G1329" s="52"/>
      <c r="H1329" s="52"/>
      <c r="I1329" s="52"/>
      <c r="J1329" s="52"/>
      <c r="K1329" s="52"/>
      <c r="L1329" s="53"/>
      <c r="M1329" s="61" t="str">
        <f t="shared" si="41"/>
        <v/>
      </c>
      <c r="N1329" s="53"/>
      <c r="O1329" s="61" t="str">
        <f t="shared" si="40"/>
        <v/>
      </c>
    </row>
    <row r="1330" spans="1:15" x14ac:dyDescent="0.25">
      <c r="A1330" s="56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3"/>
      <c r="M1330" s="61" t="str">
        <f t="shared" si="41"/>
        <v/>
      </c>
      <c r="N1330" s="53"/>
      <c r="O1330" s="61" t="str">
        <f t="shared" si="40"/>
        <v/>
      </c>
    </row>
    <row r="1331" spans="1:15" x14ac:dyDescent="0.25">
      <c r="A1331" s="56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3"/>
      <c r="M1331" s="61" t="str">
        <f t="shared" si="41"/>
        <v/>
      </c>
      <c r="N1331" s="53"/>
      <c r="O1331" s="61" t="str">
        <f t="shared" si="40"/>
        <v/>
      </c>
    </row>
    <row r="1332" spans="1:15" x14ac:dyDescent="0.25">
      <c r="A1332" s="56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3"/>
      <c r="M1332" s="61" t="str">
        <f t="shared" si="41"/>
        <v/>
      </c>
      <c r="N1332" s="53"/>
      <c r="O1332" s="61" t="str">
        <f t="shared" si="40"/>
        <v/>
      </c>
    </row>
    <row r="1333" spans="1:15" x14ac:dyDescent="0.25">
      <c r="A1333" s="56"/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3"/>
      <c r="M1333" s="61" t="str">
        <f t="shared" si="41"/>
        <v/>
      </c>
      <c r="N1333" s="53"/>
      <c r="O1333" s="61" t="str">
        <f t="shared" si="40"/>
        <v/>
      </c>
    </row>
    <row r="1334" spans="1:15" x14ac:dyDescent="0.25">
      <c r="A1334" s="56"/>
      <c r="B1334" s="52"/>
      <c r="C1334" s="52"/>
      <c r="D1334" s="52"/>
      <c r="E1334" s="52"/>
      <c r="F1334" s="52"/>
      <c r="G1334" s="52"/>
      <c r="H1334" s="52"/>
      <c r="I1334" s="52"/>
      <c r="J1334" s="52"/>
      <c r="K1334" s="52"/>
      <c r="L1334" s="53"/>
      <c r="M1334" s="61" t="str">
        <f t="shared" si="41"/>
        <v/>
      </c>
      <c r="N1334" s="53"/>
      <c r="O1334" s="61" t="str">
        <f t="shared" si="40"/>
        <v/>
      </c>
    </row>
    <row r="1335" spans="1:15" x14ac:dyDescent="0.25">
      <c r="A1335" s="56"/>
      <c r="B1335" s="52"/>
      <c r="C1335" s="52"/>
      <c r="D1335" s="52"/>
      <c r="E1335" s="52"/>
      <c r="F1335" s="52"/>
      <c r="G1335" s="52"/>
      <c r="H1335" s="52"/>
      <c r="I1335" s="52"/>
      <c r="J1335" s="52"/>
      <c r="K1335" s="52"/>
      <c r="L1335" s="53"/>
      <c r="M1335" s="61" t="str">
        <f t="shared" si="41"/>
        <v/>
      </c>
      <c r="N1335" s="53"/>
      <c r="O1335" s="61" t="str">
        <f t="shared" si="40"/>
        <v/>
      </c>
    </row>
    <row r="1336" spans="1:15" x14ac:dyDescent="0.25">
      <c r="A1336" s="56"/>
      <c r="B1336" s="52"/>
      <c r="C1336" s="52"/>
      <c r="D1336" s="52"/>
      <c r="E1336" s="52"/>
      <c r="F1336" s="52"/>
      <c r="G1336" s="52"/>
      <c r="H1336" s="52"/>
      <c r="I1336" s="52"/>
      <c r="J1336" s="52"/>
      <c r="K1336" s="52"/>
      <c r="L1336" s="53"/>
      <c r="M1336" s="61" t="str">
        <f t="shared" si="41"/>
        <v/>
      </c>
      <c r="N1336" s="53"/>
      <c r="O1336" s="61" t="str">
        <f t="shared" si="40"/>
        <v/>
      </c>
    </row>
    <row r="1337" spans="1:15" x14ac:dyDescent="0.25">
      <c r="A1337" s="56"/>
      <c r="B1337" s="52"/>
      <c r="C1337" s="52"/>
      <c r="D1337" s="52"/>
      <c r="E1337" s="52"/>
      <c r="F1337" s="52"/>
      <c r="G1337" s="52"/>
      <c r="H1337" s="52"/>
      <c r="I1337" s="52"/>
      <c r="J1337" s="52"/>
      <c r="K1337" s="52"/>
      <c r="L1337" s="53"/>
      <c r="M1337" s="61" t="str">
        <f t="shared" si="41"/>
        <v/>
      </c>
      <c r="N1337" s="53"/>
      <c r="O1337" s="61" t="str">
        <f t="shared" si="40"/>
        <v/>
      </c>
    </row>
    <row r="1338" spans="1:15" x14ac:dyDescent="0.25">
      <c r="A1338" s="56"/>
      <c r="B1338" s="52"/>
      <c r="C1338" s="52"/>
      <c r="D1338" s="52"/>
      <c r="E1338" s="52"/>
      <c r="F1338" s="52"/>
      <c r="G1338" s="52"/>
      <c r="H1338" s="52"/>
      <c r="I1338" s="52"/>
      <c r="J1338" s="52"/>
      <c r="K1338" s="52"/>
      <c r="L1338" s="53"/>
      <c r="M1338" s="61" t="str">
        <f t="shared" si="41"/>
        <v/>
      </c>
      <c r="N1338" s="53"/>
      <c r="O1338" s="61" t="str">
        <f t="shared" si="40"/>
        <v/>
      </c>
    </row>
    <row r="1339" spans="1:15" x14ac:dyDescent="0.25">
      <c r="A1339" s="56"/>
      <c r="B1339" s="52"/>
      <c r="C1339" s="52"/>
      <c r="D1339" s="52"/>
      <c r="E1339" s="52"/>
      <c r="F1339" s="52"/>
      <c r="G1339" s="52"/>
      <c r="H1339" s="52"/>
      <c r="I1339" s="52"/>
      <c r="J1339" s="52"/>
      <c r="K1339" s="52"/>
      <c r="L1339" s="53"/>
      <c r="M1339" s="61" t="str">
        <f t="shared" si="41"/>
        <v/>
      </c>
      <c r="N1339" s="53"/>
      <c r="O1339" s="61" t="str">
        <f t="shared" si="40"/>
        <v/>
      </c>
    </row>
    <row r="1340" spans="1:15" x14ac:dyDescent="0.25">
      <c r="A1340" s="56"/>
      <c r="B1340" s="52"/>
      <c r="C1340" s="52"/>
      <c r="D1340" s="52"/>
      <c r="E1340" s="52"/>
      <c r="F1340" s="52"/>
      <c r="G1340" s="52"/>
      <c r="H1340" s="52"/>
      <c r="I1340" s="52"/>
      <c r="J1340" s="52"/>
      <c r="K1340" s="52"/>
      <c r="L1340" s="53"/>
      <c r="M1340" s="61" t="str">
        <f t="shared" si="41"/>
        <v/>
      </c>
      <c r="N1340" s="53"/>
      <c r="O1340" s="61" t="str">
        <f t="shared" si="40"/>
        <v/>
      </c>
    </row>
    <row r="1341" spans="1:15" x14ac:dyDescent="0.25">
      <c r="A1341" s="56"/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3"/>
      <c r="M1341" s="61" t="str">
        <f t="shared" si="41"/>
        <v/>
      </c>
      <c r="N1341" s="53"/>
      <c r="O1341" s="61" t="str">
        <f t="shared" si="40"/>
        <v/>
      </c>
    </row>
    <row r="1342" spans="1:15" x14ac:dyDescent="0.25">
      <c r="A1342" s="56"/>
      <c r="B1342" s="52"/>
      <c r="C1342" s="52"/>
      <c r="D1342" s="52"/>
      <c r="E1342" s="52"/>
      <c r="F1342" s="52"/>
      <c r="G1342" s="52"/>
      <c r="H1342" s="52"/>
      <c r="I1342" s="52"/>
      <c r="J1342" s="52"/>
      <c r="K1342" s="52"/>
      <c r="L1342" s="53"/>
      <c r="M1342" s="61" t="str">
        <f t="shared" si="41"/>
        <v/>
      </c>
      <c r="N1342" s="53"/>
      <c r="O1342" s="61" t="str">
        <f t="shared" si="40"/>
        <v/>
      </c>
    </row>
    <row r="1343" spans="1:15" x14ac:dyDescent="0.25">
      <c r="A1343" s="56"/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3"/>
      <c r="M1343" s="61" t="str">
        <f t="shared" si="41"/>
        <v/>
      </c>
      <c r="N1343" s="53"/>
      <c r="O1343" s="61" t="str">
        <f t="shared" si="40"/>
        <v/>
      </c>
    </row>
    <row r="1344" spans="1:15" x14ac:dyDescent="0.25">
      <c r="A1344" s="56"/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3"/>
      <c r="M1344" s="61" t="str">
        <f t="shared" si="41"/>
        <v/>
      </c>
      <c r="N1344" s="53"/>
      <c r="O1344" s="61" t="str">
        <f t="shared" si="40"/>
        <v/>
      </c>
    </row>
    <row r="1345" spans="1:15" x14ac:dyDescent="0.25">
      <c r="A1345" s="56"/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3"/>
      <c r="M1345" s="61" t="str">
        <f t="shared" si="41"/>
        <v/>
      </c>
      <c r="N1345" s="53"/>
      <c r="O1345" s="61" t="str">
        <f t="shared" si="40"/>
        <v/>
      </c>
    </row>
    <row r="1346" spans="1:15" x14ac:dyDescent="0.25">
      <c r="A1346" s="56"/>
      <c r="B1346" s="52"/>
      <c r="C1346" s="52"/>
      <c r="D1346" s="52"/>
      <c r="E1346" s="52"/>
      <c r="F1346" s="52"/>
      <c r="G1346" s="52"/>
      <c r="H1346" s="52"/>
      <c r="I1346" s="52"/>
      <c r="J1346" s="52"/>
      <c r="K1346" s="52"/>
      <c r="L1346" s="53"/>
      <c r="M1346" s="61" t="str">
        <f t="shared" si="41"/>
        <v/>
      </c>
      <c r="N1346" s="53"/>
      <c r="O1346" s="61" t="str">
        <f t="shared" si="40"/>
        <v/>
      </c>
    </row>
    <row r="1347" spans="1:15" x14ac:dyDescent="0.25">
      <c r="A1347" s="56"/>
      <c r="B1347" s="52"/>
      <c r="C1347" s="52"/>
      <c r="D1347" s="52"/>
      <c r="E1347" s="52"/>
      <c r="F1347" s="52"/>
      <c r="G1347" s="52"/>
      <c r="H1347" s="52"/>
      <c r="I1347" s="52"/>
      <c r="J1347" s="52"/>
      <c r="K1347" s="52"/>
      <c r="L1347" s="53"/>
      <c r="M1347" s="61" t="str">
        <f t="shared" si="41"/>
        <v/>
      </c>
      <c r="N1347" s="53"/>
      <c r="O1347" s="61" t="str">
        <f t="shared" si="40"/>
        <v/>
      </c>
    </row>
    <row r="1348" spans="1:15" x14ac:dyDescent="0.25">
      <c r="A1348" s="56"/>
      <c r="B1348" s="52"/>
      <c r="C1348" s="52"/>
      <c r="D1348" s="52"/>
      <c r="E1348" s="52"/>
      <c r="F1348" s="52"/>
      <c r="G1348" s="52"/>
      <c r="H1348" s="52"/>
      <c r="I1348" s="52"/>
      <c r="J1348" s="52"/>
      <c r="K1348" s="52"/>
      <c r="L1348" s="53"/>
      <c r="M1348" s="61" t="str">
        <f t="shared" si="41"/>
        <v/>
      </c>
      <c r="N1348" s="53"/>
      <c r="O1348" s="61" t="str">
        <f t="shared" si="40"/>
        <v/>
      </c>
    </row>
    <row r="1349" spans="1:15" x14ac:dyDescent="0.25">
      <c r="A1349" s="56"/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3"/>
      <c r="M1349" s="61" t="str">
        <f t="shared" si="41"/>
        <v/>
      </c>
      <c r="N1349" s="53"/>
      <c r="O1349" s="61" t="str">
        <f t="shared" si="40"/>
        <v/>
      </c>
    </row>
    <row r="1350" spans="1:15" x14ac:dyDescent="0.25">
      <c r="A1350" s="56"/>
      <c r="B1350" s="52"/>
      <c r="C1350" s="52"/>
      <c r="D1350" s="52"/>
      <c r="E1350" s="52"/>
      <c r="F1350" s="52"/>
      <c r="G1350" s="52"/>
      <c r="H1350" s="52"/>
      <c r="I1350" s="52"/>
      <c r="J1350" s="52"/>
      <c r="K1350" s="52"/>
      <c r="L1350" s="53"/>
      <c r="M1350" s="61" t="str">
        <f t="shared" si="41"/>
        <v/>
      </c>
      <c r="N1350" s="53"/>
      <c r="O1350" s="61" t="str">
        <f t="shared" si="40"/>
        <v/>
      </c>
    </row>
    <row r="1351" spans="1:15" x14ac:dyDescent="0.25">
      <c r="A1351" s="56"/>
      <c r="B1351" s="52"/>
      <c r="C1351" s="52"/>
      <c r="D1351" s="52"/>
      <c r="E1351" s="52"/>
      <c r="F1351" s="52"/>
      <c r="G1351" s="52"/>
      <c r="H1351" s="52"/>
      <c r="I1351" s="52"/>
      <c r="J1351" s="52"/>
      <c r="K1351" s="52"/>
      <c r="L1351" s="53"/>
      <c r="M1351" s="61" t="str">
        <f t="shared" si="41"/>
        <v/>
      </c>
      <c r="N1351" s="53"/>
      <c r="O1351" s="61" t="str">
        <f t="shared" si="40"/>
        <v/>
      </c>
    </row>
    <row r="1352" spans="1:15" x14ac:dyDescent="0.25">
      <c r="A1352" s="56"/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3"/>
      <c r="M1352" s="61" t="str">
        <f t="shared" si="41"/>
        <v/>
      </c>
      <c r="N1352" s="53"/>
      <c r="O1352" s="61" t="str">
        <f t="shared" si="40"/>
        <v/>
      </c>
    </row>
    <row r="1353" spans="1:15" x14ac:dyDescent="0.25">
      <c r="A1353" s="56"/>
      <c r="B1353" s="52"/>
      <c r="C1353" s="52"/>
      <c r="D1353" s="52"/>
      <c r="E1353" s="52"/>
      <c r="F1353" s="52"/>
      <c r="G1353" s="52"/>
      <c r="H1353" s="52"/>
      <c r="I1353" s="52"/>
      <c r="J1353" s="52"/>
      <c r="K1353" s="52"/>
      <c r="L1353" s="53"/>
      <c r="M1353" s="61" t="str">
        <f t="shared" si="41"/>
        <v/>
      </c>
      <c r="N1353" s="53"/>
      <c r="O1353" s="61" t="str">
        <f t="shared" si="40"/>
        <v/>
      </c>
    </row>
    <row r="1354" spans="1:15" x14ac:dyDescent="0.25">
      <c r="A1354" s="56"/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3"/>
      <c r="M1354" s="61" t="str">
        <f t="shared" si="41"/>
        <v/>
      </c>
      <c r="N1354" s="53"/>
      <c r="O1354" s="61" t="str">
        <f t="shared" si="40"/>
        <v/>
      </c>
    </row>
    <row r="1355" spans="1:15" x14ac:dyDescent="0.25">
      <c r="A1355" s="56"/>
      <c r="B1355" s="52"/>
      <c r="C1355" s="52"/>
      <c r="D1355" s="52"/>
      <c r="E1355" s="52"/>
      <c r="F1355" s="52"/>
      <c r="G1355" s="52"/>
      <c r="H1355" s="52"/>
      <c r="I1355" s="52"/>
      <c r="J1355" s="52"/>
      <c r="K1355" s="52"/>
      <c r="L1355" s="53"/>
      <c r="M1355" s="61" t="str">
        <f t="shared" si="41"/>
        <v/>
      </c>
      <c r="N1355" s="53"/>
      <c r="O1355" s="61" t="str">
        <f t="shared" si="40"/>
        <v/>
      </c>
    </row>
    <row r="1356" spans="1:15" x14ac:dyDescent="0.25">
      <c r="A1356" s="56"/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3"/>
      <c r="M1356" s="61" t="str">
        <f t="shared" si="41"/>
        <v/>
      </c>
      <c r="N1356" s="53"/>
      <c r="O1356" s="61" t="str">
        <f t="shared" si="40"/>
        <v/>
      </c>
    </row>
    <row r="1357" spans="1:15" x14ac:dyDescent="0.25">
      <c r="A1357" s="56"/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3"/>
      <c r="M1357" s="61" t="str">
        <f t="shared" si="41"/>
        <v/>
      </c>
      <c r="N1357" s="53"/>
      <c r="O1357" s="61" t="str">
        <f t="shared" ref="O1357:O1420" si="42">IF($I$7="","",IF(N1357="","",IF(N1357&lt;=$I$7,"Accept", "Reject")))</f>
        <v/>
      </c>
    </row>
    <row r="1358" spans="1:15" x14ac:dyDescent="0.25">
      <c r="A1358" s="56"/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3"/>
      <c r="M1358" s="61" t="str">
        <f t="shared" ref="M1358:M1421" si="43">IF($I$6="","",IF(OR(L1358="",K1358=""),"",IF($I$6=100,IF(AND((L1358/K1358)&lt;2.2,L1358&gt;800),"Accept","Reject"),IF($I$6=95,IF(AND((L1358/K1358)&lt;2.2,L1358&gt;600),"Accept","Reject"),IF($I$6=90,IF(AND((L1358/K1358)&lt;2.2,L1358&gt;400),"Accept","Reject"))))))</f>
        <v/>
      </c>
      <c r="N1358" s="53"/>
      <c r="O1358" s="61" t="str">
        <f t="shared" si="42"/>
        <v/>
      </c>
    </row>
    <row r="1359" spans="1:15" x14ac:dyDescent="0.25">
      <c r="A1359" s="56"/>
      <c r="B1359" s="52"/>
      <c r="C1359" s="52"/>
      <c r="D1359" s="52"/>
      <c r="E1359" s="52"/>
      <c r="F1359" s="52"/>
      <c r="G1359" s="52"/>
      <c r="H1359" s="52"/>
      <c r="I1359" s="52"/>
      <c r="J1359" s="52"/>
      <c r="K1359" s="52"/>
      <c r="L1359" s="53"/>
      <c r="M1359" s="61" t="str">
        <f t="shared" si="43"/>
        <v/>
      </c>
      <c r="N1359" s="53"/>
      <c r="O1359" s="61" t="str">
        <f t="shared" si="42"/>
        <v/>
      </c>
    </row>
    <row r="1360" spans="1:15" x14ac:dyDescent="0.25">
      <c r="A1360" s="56"/>
      <c r="B1360" s="52"/>
      <c r="C1360" s="52"/>
      <c r="D1360" s="52"/>
      <c r="E1360" s="52"/>
      <c r="F1360" s="52"/>
      <c r="G1360" s="52"/>
      <c r="H1360" s="52"/>
      <c r="I1360" s="52"/>
      <c r="J1360" s="52"/>
      <c r="K1360" s="52"/>
      <c r="L1360" s="53"/>
      <c r="M1360" s="61" t="str">
        <f t="shared" si="43"/>
        <v/>
      </c>
      <c r="N1360" s="53"/>
      <c r="O1360" s="61" t="str">
        <f t="shared" si="42"/>
        <v/>
      </c>
    </row>
    <row r="1361" spans="1:15" x14ac:dyDescent="0.25">
      <c r="A1361" s="56"/>
      <c r="B1361" s="52"/>
      <c r="C1361" s="52"/>
      <c r="D1361" s="52"/>
      <c r="E1361" s="52"/>
      <c r="F1361" s="52"/>
      <c r="G1361" s="52"/>
      <c r="H1361" s="52"/>
      <c r="I1361" s="52"/>
      <c r="J1361" s="52"/>
      <c r="K1361" s="52"/>
      <c r="L1361" s="53"/>
      <c r="M1361" s="61" t="str">
        <f t="shared" si="43"/>
        <v/>
      </c>
      <c r="N1361" s="53"/>
      <c r="O1361" s="61" t="str">
        <f t="shared" si="42"/>
        <v/>
      </c>
    </row>
    <row r="1362" spans="1:15" x14ac:dyDescent="0.25">
      <c r="A1362" s="56"/>
      <c r="B1362" s="52"/>
      <c r="C1362" s="52"/>
      <c r="D1362" s="52"/>
      <c r="E1362" s="52"/>
      <c r="F1362" s="52"/>
      <c r="G1362" s="52"/>
      <c r="H1362" s="52"/>
      <c r="I1362" s="52"/>
      <c r="J1362" s="52"/>
      <c r="K1362" s="52"/>
      <c r="L1362" s="53"/>
      <c r="M1362" s="61" t="str">
        <f t="shared" si="43"/>
        <v/>
      </c>
      <c r="N1362" s="53"/>
      <c r="O1362" s="61" t="str">
        <f t="shared" si="42"/>
        <v/>
      </c>
    </row>
    <row r="1363" spans="1:15" x14ac:dyDescent="0.25">
      <c r="A1363" s="56"/>
      <c r="B1363" s="52"/>
      <c r="C1363" s="52"/>
      <c r="D1363" s="52"/>
      <c r="E1363" s="52"/>
      <c r="F1363" s="52"/>
      <c r="G1363" s="52"/>
      <c r="H1363" s="52"/>
      <c r="I1363" s="52"/>
      <c r="J1363" s="52"/>
      <c r="K1363" s="52"/>
      <c r="L1363" s="53"/>
      <c r="M1363" s="61" t="str">
        <f t="shared" si="43"/>
        <v/>
      </c>
      <c r="N1363" s="53"/>
      <c r="O1363" s="61" t="str">
        <f t="shared" si="42"/>
        <v/>
      </c>
    </row>
    <row r="1364" spans="1:15" x14ac:dyDescent="0.25">
      <c r="A1364" s="56"/>
      <c r="B1364" s="52"/>
      <c r="C1364" s="52"/>
      <c r="D1364" s="52"/>
      <c r="E1364" s="52"/>
      <c r="F1364" s="52"/>
      <c r="G1364" s="52"/>
      <c r="H1364" s="52"/>
      <c r="I1364" s="52"/>
      <c r="J1364" s="52"/>
      <c r="K1364" s="52"/>
      <c r="L1364" s="53"/>
      <c r="M1364" s="61" t="str">
        <f t="shared" si="43"/>
        <v/>
      </c>
      <c r="N1364" s="53"/>
      <c r="O1364" s="61" t="str">
        <f t="shared" si="42"/>
        <v/>
      </c>
    </row>
    <row r="1365" spans="1:15" x14ac:dyDescent="0.25">
      <c r="A1365" s="56"/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3"/>
      <c r="M1365" s="61" t="str">
        <f t="shared" si="43"/>
        <v/>
      </c>
      <c r="N1365" s="53"/>
      <c r="O1365" s="61" t="str">
        <f t="shared" si="42"/>
        <v/>
      </c>
    </row>
    <row r="1366" spans="1:15" x14ac:dyDescent="0.25">
      <c r="A1366" s="56"/>
      <c r="B1366" s="52"/>
      <c r="C1366" s="52"/>
      <c r="D1366" s="52"/>
      <c r="E1366" s="52"/>
      <c r="F1366" s="52"/>
      <c r="G1366" s="52"/>
      <c r="H1366" s="52"/>
      <c r="I1366" s="52"/>
      <c r="J1366" s="52"/>
      <c r="K1366" s="52"/>
      <c r="L1366" s="53"/>
      <c r="M1366" s="61" t="str">
        <f t="shared" si="43"/>
        <v/>
      </c>
      <c r="N1366" s="53"/>
      <c r="O1366" s="61" t="str">
        <f t="shared" si="42"/>
        <v/>
      </c>
    </row>
    <row r="1367" spans="1:15" x14ac:dyDescent="0.25">
      <c r="A1367" s="56"/>
      <c r="B1367" s="52"/>
      <c r="C1367" s="52"/>
      <c r="D1367" s="52"/>
      <c r="E1367" s="52"/>
      <c r="F1367" s="52"/>
      <c r="G1367" s="52"/>
      <c r="H1367" s="52"/>
      <c r="I1367" s="52"/>
      <c r="J1367" s="52"/>
      <c r="K1367" s="52"/>
      <c r="L1367" s="53"/>
      <c r="M1367" s="61" t="str">
        <f t="shared" si="43"/>
        <v/>
      </c>
      <c r="N1367" s="53"/>
      <c r="O1367" s="61" t="str">
        <f t="shared" si="42"/>
        <v/>
      </c>
    </row>
    <row r="1368" spans="1:15" x14ac:dyDescent="0.25">
      <c r="A1368" s="56"/>
      <c r="B1368" s="52"/>
      <c r="C1368" s="52"/>
      <c r="D1368" s="52"/>
      <c r="E1368" s="52"/>
      <c r="F1368" s="52"/>
      <c r="G1368" s="52"/>
      <c r="H1368" s="52"/>
      <c r="I1368" s="52"/>
      <c r="J1368" s="52"/>
      <c r="K1368" s="52"/>
      <c r="L1368" s="53"/>
      <c r="M1368" s="61" t="str">
        <f t="shared" si="43"/>
        <v/>
      </c>
      <c r="N1368" s="53"/>
      <c r="O1368" s="61" t="str">
        <f t="shared" si="42"/>
        <v/>
      </c>
    </row>
    <row r="1369" spans="1:15" x14ac:dyDescent="0.25">
      <c r="A1369" s="56"/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3"/>
      <c r="M1369" s="61" t="str">
        <f t="shared" si="43"/>
        <v/>
      </c>
      <c r="N1369" s="53"/>
      <c r="O1369" s="61" t="str">
        <f t="shared" si="42"/>
        <v/>
      </c>
    </row>
    <row r="1370" spans="1:15" x14ac:dyDescent="0.25">
      <c r="A1370" s="56"/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3"/>
      <c r="M1370" s="61" t="str">
        <f t="shared" si="43"/>
        <v/>
      </c>
      <c r="N1370" s="53"/>
      <c r="O1370" s="61" t="str">
        <f t="shared" si="42"/>
        <v/>
      </c>
    </row>
    <row r="1371" spans="1:15" x14ac:dyDescent="0.25">
      <c r="A1371" s="56"/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3"/>
      <c r="M1371" s="61" t="str">
        <f t="shared" si="43"/>
        <v/>
      </c>
      <c r="N1371" s="53"/>
      <c r="O1371" s="61" t="str">
        <f t="shared" si="42"/>
        <v/>
      </c>
    </row>
    <row r="1372" spans="1:15" x14ac:dyDescent="0.25">
      <c r="A1372" s="56"/>
      <c r="B1372" s="52"/>
      <c r="C1372" s="52"/>
      <c r="D1372" s="52"/>
      <c r="E1372" s="52"/>
      <c r="F1372" s="52"/>
      <c r="G1372" s="52"/>
      <c r="H1372" s="52"/>
      <c r="I1372" s="52"/>
      <c r="J1372" s="52"/>
      <c r="K1372" s="52"/>
      <c r="L1372" s="53"/>
      <c r="M1372" s="61" t="str">
        <f t="shared" si="43"/>
        <v/>
      </c>
      <c r="N1372" s="53"/>
      <c r="O1372" s="61" t="str">
        <f t="shared" si="42"/>
        <v/>
      </c>
    </row>
    <row r="1373" spans="1:15" x14ac:dyDescent="0.25">
      <c r="A1373" s="56"/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3"/>
      <c r="M1373" s="61" t="str">
        <f t="shared" si="43"/>
        <v/>
      </c>
      <c r="N1373" s="53"/>
      <c r="O1373" s="61" t="str">
        <f t="shared" si="42"/>
        <v/>
      </c>
    </row>
    <row r="1374" spans="1:15" x14ac:dyDescent="0.25">
      <c r="A1374" s="56"/>
      <c r="B1374" s="52"/>
      <c r="C1374" s="52"/>
      <c r="D1374" s="52"/>
      <c r="E1374" s="52"/>
      <c r="F1374" s="52"/>
      <c r="G1374" s="52"/>
      <c r="H1374" s="52"/>
      <c r="I1374" s="52"/>
      <c r="J1374" s="52"/>
      <c r="K1374" s="52"/>
      <c r="L1374" s="53"/>
      <c r="M1374" s="61" t="str">
        <f t="shared" si="43"/>
        <v/>
      </c>
      <c r="N1374" s="53"/>
      <c r="O1374" s="61" t="str">
        <f t="shared" si="42"/>
        <v/>
      </c>
    </row>
    <row r="1375" spans="1:15" x14ac:dyDescent="0.25">
      <c r="A1375" s="56"/>
      <c r="B1375" s="52"/>
      <c r="C1375" s="52"/>
      <c r="D1375" s="52"/>
      <c r="E1375" s="52"/>
      <c r="F1375" s="52"/>
      <c r="G1375" s="52"/>
      <c r="H1375" s="52"/>
      <c r="I1375" s="52"/>
      <c r="J1375" s="52"/>
      <c r="K1375" s="52"/>
      <c r="L1375" s="53"/>
      <c r="M1375" s="61" t="str">
        <f t="shared" si="43"/>
        <v/>
      </c>
      <c r="N1375" s="53"/>
      <c r="O1375" s="61" t="str">
        <f t="shared" si="42"/>
        <v/>
      </c>
    </row>
    <row r="1376" spans="1:15" x14ac:dyDescent="0.25">
      <c r="A1376" s="56"/>
      <c r="B1376" s="52"/>
      <c r="C1376" s="52"/>
      <c r="D1376" s="52"/>
      <c r="E1376" s="52"/>
      <c r="F1376" s="52"/>
      <c r="G1376" s="52"/>
      <c r="H1376" s="52"/>
      <c r="I1376" s="52"/>
      <c r="J1376" s="52"/>
      <c r="K1376" s="52"/>
      <c r="L1376" s="53"/>
      <c r="M1376" s="61" t="str">
        <f t="shared" si="43"/>
        <v/>
      </c>
      <c r="N1376" s="53"/>
      <c r="O1376" s="61" t="str">
        <f t="shared" si="42"/>
        <v/>
      </c>
    </row>
    <row r="1377" spans="1:15" x14ac:dyDescent="0.25">
      <c r="A1377" s="56"/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3"/>
      <c r="M1377" s="61" t="str">
        <f t="shared" si="43"/>
        <v/>
      </c>
      <c r="N1377" s="53"/>
      <c r="O1377" s="61" t="str">
        <f t="shared" si="42"/>
        <v/>
      </c>
    </row>
    <row r="1378" spans="1:15" x14ac:dyDescent="0.25">
      <c r="A1378" s="56"/>
      <c r="B1378" s="52"/>
      <c r="C1378" s="52"/>
      <c r="D1378" s="52"/>
      <c r="E1378" s="52"/>
      <c r="F1378" s="52"/>
      <c r="G1378" s="52"/>
      <c r="H1378" s="52"/>
      <c r="I1378" s="52"/>
      <c r="J1378" s="52"/>
      <c r="K1378" s="52"/>
      <c r="L1378" s="53"/>
      <c r="M1378" s="61" t="str">
        <f t="shared" si="43"/>
        <v/>
      </c>
      <c r="N1378" s="53"/>
      <c r="O1378" s="61" t="str">
        <f t="shared" si="42"/>
        <v/>
      </c>
    </row>
    <row r="1379" spans="1:15" x14ac:dyDescent="0.25">
      <c r="A1379" s="56"/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3"/>
      <c r="M1379" s="61" t="str">
        <f t="shared" si="43"/>
        <v/>
      </c>
      <c r="N1379" s="53"/>
      <c r="O1379" s="61" t="str">
        <f t="shared" si="42"/>
        <v/>
      </c>
    </row>
    <row r="1380" spans="1:15" x14ac:dyDescent="0.25">
      <c r="A1380" s="56"/>
      <c r="B1380" s="52"/>
      <c r="C1380" s="52"/>
      <c r="D1380" s="52"/>
      <c r="E1380" s="52"/>
      <c r="F1380" s="52"/>
      <c r="G1380" s="52"/>
      <c r="H1380" s="52"/>
      <c r="I1380" s="52"/>
      <c r="J1380" s="52"/>
      <c r="K1380" s="52"/>
      <c r="L1380" s="53"/>
      <c r="M1380" s="61" t="str">
        <f t="shared" si="43"/>
        <v/>
      </c>
      <c r="N1380" s="53"/>
      <c r="O1380" s="61" t="str">
        <f t="shared" si="42"/>
        <v/>
      </c>
    </row>
    <row r="1381" spans="1:15" x14ac:dyDescent="0.25">
      <c r="A1381" s="56"/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3"/>
      <c r="M1381" s="61" t="str">
        <f t="shared" si="43"/>
        <v/>
      </c>
      <c r="N1381" s="53"/>
      <c r="O1381" s="61" t="str">
        <f t="shared" si="42"/>
        <v/>
      </c>
    </row>
    <row r="1382" spans="1:15" x14ac:dyDescent="0.25">
      <c r="A1382" s="56"/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3"/>
      <c r="M1382" s="61" t="str">
        <f t="shared" si="43"/>
        <v/>
      </c>
      <c r="N1382" s="53"/>
      <c r="O1382" s="61" t="str">
        <f t="shared" si="42"/>
        <v/>
      </c>
    </row>
    <row r="1383" spans="1:15" x14ac:dyDescent="0.25">
      <c r="A1383" s="56"/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3"/>
      <c r="M1383" s="61" t="str">
        <f t="shared" si="43"/>
        <v/>
      </c>
      <c r="N1383" s="53"/>
      <c r="O1383" s="61" t="str">
        <f t="shared" si="42"/>
        <v/>
      </c>
    </row>
    <row r="1384" spans="1:15" x14ac:dyDescent="0.25">
      <c r="A1384" s="56"/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3"/>
      <c r="M1384" s="61" t="str">
        <f t="shared" si="43"/>
        <v/>
      </c>
      <c r="N1384" s="53"/>
      <c r="O1384" s="61" t="str">
        <f t="shared" si="42"/>
        <v/>
      </c>
    </row>
    <row r="1385" spans="1:15" x14ac:dyDescent="0.25">
      <c r="A1385" s="56"/>
      <c r="B1385" s="52"/>
      <c r="C1385" s="52"/>
      <c r="D1385" s="52"/>
      <c r="E1385" s="52"/>
      <c r="F1385" s="52"/>
      <c r="G1385" s="52"/>
      <c r="H1385" s="52"/>
      <c r="I1385" s="52"/>
      <c r="J1385" s="52"/>
      <c r="K1385" s="52"/>
      <c r="L1385" s="53"/>
      <c r="M1385" s="61" t="str">
        <f t="shared" si="43"/>
        <v/>
      </c>
      <c r="N1385" s="53"/>
      <c r="O1385" s="61" t="str">
        <f t="shared" si="42"/>
        <v/>
      </c>
    </row>
    <row r="1386" spans="1:15" x14ac:dyDescent="0.25">
      <c r="A1386" s="56"/>
      <c r="B1386" s="52"/>
      <c r="C1386" s="52"/>
      <c r="D1386" s="52"/>
      <c r="E1386" s="52"/>
      <c r="F1386" s="52"/>
      <c r="G1386" s="52"/>
      <c r="H1386" s="52"/>
      <c r="I1386" s="52"/>
      <c r="J1386" s="52"/>
      <c r="K1386" s="52"/>
      <c r="L1386" s="53"/>
      <c r="M1386" s="61" t="str">
        <f t="shared" si="43"/>
        <v/>
      </c>
      <c r="N1386" s="53"/>
      <c r="O1386" s="61" t="str">
        <f t="shared" si="42"/>
        <v/>
      </c>
    </row>
    <row r="1387" spans="1:15" x14ac:dyDescent="0.25">
      <c r="A1387" s="56"/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3"/>
      <c r="M1387" s="61" t="str">
        <f t="shared" si="43"/>
        <v/>
      </c>
      <c r="N1387" s="53"/>
      <c r="O1387" s="61" t="str">
        <f t="shared" si="42"/>
        <v/>
      </c>
    </row>
    <row r="1388" spans="1:15" x14ac:dyDescent="0.25">
      <c r="A1388" s="56"/>
      <c r="B1388" s="52"/>
      <c r="C1388" s="52"/>
      <c r="D1388" s="52"/>
      <c r="E1388" s="52"/>
      <c r="F1388" s="52"/>
      <c r="G1388" s="52"/>
      <c r="H1388" s="52"/>
      <c r="I1388" s="52"/>
      <c r="J1388" s="52"/>
      <c r="K1388" s="52"/>
      <c r="L1388" s="53"/>
      <c r="M1388" s="61" t="str">
        <f t="shared" si="43"/>
        <v/>
      </c>
      <c r="N1388" s="53"/>
      <c r="O1388" s="61" t="str">
        <f t="shared" si="42"/>
        <v/>
      </c>
    </row>
    <row r="1389" spans="1:15" x14ac:dyDescent="0.25">
      <c r="A1389" s="56"/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3"/>
      <c r="M1389" s="61" t="str">
        <f t="shared" si="43"/>
        <v/>
      </c>
      <c r="N1389" s="53"/>
      <c r="O1389" s="61" t="str">
        <f t="shared" si="42"/>
        <v/>
      </c>
    </row>
    <row r="1390" spans="1:15" x14ac:dyDescent="0.25">
      <c r="A1390" s="56"/>
      <c r="B1390" s="52"/>
      <c r="C1390" s="52"/>
      <c r="D1390" s="52"/>
      <c r="E1390" s="52"/>
      <c r="F1390" s="52"/>
      <c r="G1390" s="52"/>
      <c r="H1390" s="52"/>
      <c r="I1390" s="52"/>
      <c r="J1390" s="52"/>
      <c r="K1390" s="52"/>
      <c r="L1390" s="53"/>
      <c r="M1390" s="61" t="str">
        <f t="shared" si="43"/>
        <v/>
      </c>
      <c r="N1390" s="53"/>
      <c r="O1390" s="61" t="str">
        <f t="shared" si="42"/>
        <v/>
      </c>
    </row>
    <row r="1391" spans="1:15" x14ac:dyDescent="0.25">
      <c r="A1391" s="56"/>
      <c r="B1391" s="52"/>
      <c r="C1391" s="52"/>
      <c r="D1391" s="52"/>
      <c r="E1391" s="52"/>
      <c r="F1391" s="52"/>
      <c r="G1391" s="52"/>
      <c r="H1391" s="52"/>
      <c r="I1391" s="52"/>
      <c r="J1391" s="52"/>
      <c r="K1391" s="52"/>
      <c r="L1391" s="53"/>
      <c r="M1391" s="61" t="str">
        <f t="shared" si="43"/>
        <v/>
      </c>
      <c r="N1391" s="53"/>
      <c r="O1391" s="61" t="str">
        <f t="shared" si="42"/>
        <v/>
      </c>
    </row>
    <row r="1392" spans="1:15" x14ac:dyDescent="0.25">
      <c r="A1392" s="56"/>
      <c r="B1392" s="52"/>
      <c r="C1392" s="52"/>
      <c r="D1392" s="52"/>
      <c r="E1392" s="52"/>
      <c r="F1392" s="52"/>
      <c r="G1392" s="52"/>
      <c r="H1392" s="52"/>
      <c r="I1392" s="52"/>
      <c r="J1392" s="52"/>
      <c r="K1392" s="52"/>
      <c r="L1392" s="53"/>
      <c r="M1392" s="61" t="str">
        <f t="shared" si="43"/>
        <v/>
      </c>
      <c r="N1392" s="53"/>
      <c r="O1392" s="61" t="str">
        <f t="shared" si="42"/>
        <v/>
      </c>
    </row>
    <row r="1393" spans="1:15" x14ac:dyDescent="0.25">
      <c r="A1393" s="56"/>
      <c r="B1393" s="52"/>
      <c r="C1393" s="52"/>
      <c r="D1393" s="52"/>
      <c r="E1393" s="52"/>
      <c r="F1393" s="52"/>
      <c r="G1393" s="52"/>
      <c r="H1393" s="52"/>
      <c r="I1393" s="52"/>
      <c r="J1393" s="52"/>
      <c r="K1393" s="52"/>
      <c r="L1393" s="53"/>
      <c r="M1393" s="61" t="str">
        <f t="shared" si="43"/>
        <v/>
      </c>
      <c r="N1393" s="53"/>
      <c r="O1393" s="61" t="str">
        <f t="shared" si="42"/>
        <v/>
      </c>
    </row>
    <row r="1394" spans="1:15" x14ac:dyDescent="0.25">
      <c r="A1394" s="56"/>
      <c r="B1394" s="52"/>
      <c r="C1394" s="52"/>
      <c r="D1394" s="52"/>
      <c r="E1394" s="52"/>
      <c r="F1394" s="52"/>
      <c r="G1394" s="52"/>
      <c r="H1394" s="52"/>
      <c r="I1394" s="52"/>
      <c r="J1394" s="52"/>
      <c r="K1394" s="52"/>
      <c r="L1394" s="53"/>
      <c r="M1394" s="61" t="str">
        <f t="shared" si="43"/>
        <v/>
      </c>
      <c r="N1394" s="53"/>
      <c r="O1394" s="61" t="str">
        <f t="shared" si="42"/>
        <v/>
      </c>
    </row>
    <row r="1395" spans="1:15" x14ac:dyDescent="0.25">
      <c r="A1395" s="56"/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3"/>
      <c r="M1395" s="61" t="str">
        <f t="shared" si="43"/>
        <v/>
      </c>
      <c r="N1395" s="53"/>
      <c r="O1395" s="61" t="str">
        <f t="shared" si="42"/>
        <v/>
      </c>
    </row>
    <row r="1396" spans="1:15" x14ac:dyDescent="0.25">
      <c r="A1396" s="56"/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3"/>
      <c r="M1396" s="61" t="str">
        <f t="shared" si="43"/>
        <v/>
      </c>
      <c r="N1396" s="53"/>
      <c r="O1396" s="61" t="str">
        <f t="shared" si="42"/>
        <v/>
      </c>
    </row>
    <row r="1397" spans="1:15" x14ac:dyDescent="0.25">
      <c r="A1397" s="56"/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3"/>
      <c r="M1397" s="61" t="str">
        <f t="shared" si="43"/>
        <v/>
      </c>
      <c r="N1397" s="53"/>
      <c r="O1397" s="61" t="str">
        <f t="shared" si="42"/>
        <v/>
      </c>
    </row>
    <row r="1398" spans="1:15" x14ac:dyDescent="0.25">
      <c r="A1398" s="56"/>
      <c r="B1398" s="52"/>
      <c r="C1398" s="52"/>
      <c r="D1398" s="52"/>
      <c r="E1398" s="52"/>
      <c r="F1398" s="52"/>
      <c r="G1398" s="52"/>
      <c r="H1398" s="52"/>
      <c r="I1398" s="52"/>
      <c r="J1398" s="52"/>
      <c r="K1398" s="52"/>
      <c r="L1398" s="53"/>
      <c r="M1398" s="61" t="str">
        <f t="shared" si="43"/>
        <v/>
      </c>
      <c r="N1398" s="53"/>
      <c r="O1398" s="61" t="str">
        <f t="shared" si="42"/>
        <v/>
      </c>
    </row>
    <row r="1399" spans="1:15" x14ac:dyDescent="0.25">
      <c r="A1399" s="56"/>
      <c r="B1399" s="52"/>
      <c r="C1399" s="52"/>
      <c r="D1399" s="52"/>
      <c r="E1399" s="52"/>
      <c r="F1399" s="52"/>
      <c r="G1399" s="52"/>
      <c r="H1399" s="52"/>
      <c r="I1399" s="52"/>
      <c r="J1399" s="52"/>
      <c r="K1399" s="52"/>
      <c r="L1399" s="53"/>
      <c r="M1399" s="61" t="str">
        <f t="shared" si="43"/>
        <v/>
      </c>
      <c r="N1399" s="53"/>
      <c r="O1399" s="61" t="str">
        <f t="shared" si="42"/>
        <v/>
      </c>
    </row>
    <row r="1400" spans="1:15" x14ac:dyDescent="0.25">
      <c r="A1400" s="56"/>
      <c r="B1400" s="52"/>
      <c r="C1400" s="52"/>
      <c r="D1400" s="52"/>
      <c r="E1400" s="52"/>
      <c r="F1400" s="52"/>
      <c r="G1400" s="52"/>
      <c r="H1400" s="52"/>
      <c r="I1400" s="52"/>
      <c r="J1400" s="52"/>
      <c r="K1400" s="52"/>
      <c r="L1400" s="53"/>
      <c r="M1400" s="61" t="str">
        <f t="shared" si="43"/>
        <v/>
      </c>
      <c r="N1400" s="53"/>
      <c r="O1400" s="61" t="str">
        <f t="shared" si="42"/>
        <v/>
      </c>
    </row>
    <row r="1401" spans="1:15" x14ac:dyDescent="0.25">
      <c r="A1401" s="56"/>
      <c r="B1401" s="52"/>
      <c r="C1401" s="52"/>
      <c r="D1401" s="52"/>
      <c r="E1401" s="52"/>
      <c r="F1401" s="52"/>
      <c r="G1401" s="52"/>
      <c r="H1401" s="52"/>
      <c r="I1401" s="52"/>
      <c r="J1401" s="52"/>
      <c r="K1401" s="52"/>
      <c r="L1401" s="53"/>
      <c r="M1401" s="61" t="str">
        <f t="shared" si="43"/>
        <v/>
      </c>
      <c r="N1401" s="53"/>
      <c r="O1401" s="61" t="str">
        <f t="shared" si="42"/>
        <v/>
      </c>
    </row>
    <row r="1402" spans="1:15" x14ac:dyDescent="0.25">
      <c r="A1402" s="56"/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3"/>
      <c r="M1402" s="61" t="str">
        <f t="shared" si="43"/>
        <v/>
      </c>
      <c r="N1402" s="53"/>
      <c r="O1402" s="61" t="str">
        <f t="shared" si="42"/>
        <v/>
      </c>
    </row>
    <row r="1403" spans="1:15" x14ac:dyDescent="0.25">
      <c r="A1403" s="56"/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3"/>
      <c r="M1403" s="61" t="str">
        <f t="shared" si="43"/>
        <v/>
      </c>
      <c r="N1403" s="53"/>
      <c r="O1403" s="61" t="str">
        <f t="shared" si="42"/>
        <v/>
      </c>
    </row>
    <row r="1404" spans="1:15" x14ac:dyDescent="0.25">
      <c r="A1404" s="56"/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3"/>
      <c r="M1404" s="61" t="str">
        <f t="shared" si="43"/>
        <v/>
      </c>
      <c r="N1404" s="53"/>
      <c r="O1404" s="61" t="str">
        <f t="shared" si="42"/>
        <v/>
      </c>
    </row>
    <row r="1405" spans="1:15" x14ac:dyDescent="0.25">
      <c r="A1405" s="56"/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3"/>
      <c r="M1405" s="61" t="str">
        <f t="shared" si="43"/>
        <v/>
      </c>
      <c r="N1405" s="53"/>
      <c r="O1405" s="61" t="str">
        <f t="shared" si="42"/>
        <v/>
      </c>
    </row>
    <row r="1406" spans="1:15" x14ac:dyDescent="0.25">
      <c r="A1406" s="56"/>
      <c r="B1406" s="52"/>
      <c r="C1406" s="52"/>
      <c r="D1406" s="52"/>
      <c r="E1406" s="52"/>
      <c r="F1406" s="52"/>
      <c r="G1406" s="52"/>
      <c r="H1406" s="52"/>
      <c r="I1406" s="52"/>
      <c r="J1406" s="52"/>
      <c r="K1406" s="52"/>
      <c r="L1406" s="53"/>
      <c r="M1406" s="61" t="str">
        <f t="shared" si="43"/>
        <v/>
      </c>
      <c r="N1406" s="53"/>
      <c r="O1406" s="61" t="str">
        <f t="shared" si="42"/>
        <v/>
      </c>
    </row>
    <row r="1407" spans="1:15" x14ac:dyDescent="0.25">
      <c r="A1407" s="56"/>
      <c r="B1407" s="52"/>
      <c r="C1407" s="52"/>
      <c r="D1407" s="52"/>
      <c r="E1407" s="52"/>
      <c r="F1407" s="52"/>
      <c r="G1407" s="52"/>
      <c r="H1407" s="52"/>
      <c r="I1407" s="52"/>
      <c r="J1407" s="52"/>
      <c r="K1407" s="52"/>
      <c r="L1407" s="53"/>
      <c r="M1407" s="61" t="str">
        <f t="shared" si="43"/>
        <v/>
      </c>
      <c r="N1407" s="53"/>
      <c r="O1407" s="61" t="str">
        <f t="shared" si="42"/>
        <v/>
      </c>
    </row>
    <row r="1408" spans="1:15" x14ac:dyDescent="0.25">
      <c r="A1408" s="56"/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3"/>
      <c r="M1408" s="61" t="str">
        <f t="shared" si="43"/>
        <v/>
      </c>
      <c r="N1408" s="53"/>
      <c r="O1408" s="61" t="str">
        <f t="shared" si="42"/>
        <v/>
      </c>
    </row>
    <row r="1409" spans="1:15" x14ac:dyDescent="0.25">
      <c r="A1409" s="56"/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3"/>
      <c r="M1409" s="61" t="str">
        <f t="shared" si="43"/>
        <v/>
      </c>
      <c r="N1409" s="53"/>
      <c r="O1409" s="61" t="str">
        <f t="shared" si="42"/>
        <v/>
      </c>
    </row>
    <row r="1410" spans="1:15" x14ac:dyDescent="0.25">
      <c r="A1410" s="56"/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3"/>
      <c r="M1410" s="61" t="str">
        <f t="shared" si="43"/>
        <v/>
      </c>
      <c r="N1410" s="53"/>
      <c r="O1410" s="61" t="str">
        <f t="shared" si="42"/>
        <v/>
      </c>
    </row>
    <row r="1411" spans="1:15" x14ac:dyDescent="0.25">
      <c r="A1411" s="56"/>
      <c r="B1411" s="52"/>
      <c r="C1411" s="52"/>
      <c r="D1411" s="52"/>
      <c r="E1411" s="52"/>
      <c r="F1411" s="52"/>
      <c r="G1411" s="52"/>
      <c r="H1411" s="52"/>
      <c r="I1411" s="52"/>
      <c r="J1411" s="52"/>
      <c r="K1411" s="52"/>
      <c r="L1411" s="53"/>
      <c r="M1411" s="61" t="str">
        <f t="shared" si="43"/>
        <v/>
      </c>
      <c r="N1411" s="53"/>
      <c r="O1411" s="61" t="str">
        <f t="shared" si="42"/>
        <v/>
      </c>
    </row>
    <row r="1412" spans="1:15" x14ac:dyDescent="0.25">
      <c r="A1412" s="56"/>
      <c r="B1412" s="52"/>
      <c r="C1412" s="52"/>
      <c r="D1412" s="52"/>
      <c r="E1412" s="52"/>
      <c r="F1412" s="52"/>
      <c r="G1412" s="52"/>
      <c r="H1412" s="52"/>
      <c r="I1412" s="52"/>
      <c r="J1412" s="52"/>
      <c r="K1412" s="52"/>
      <c r="L1412" s="53"/>
      <c r="M1412" s="61" t="str">
        <f t="shared" si="43"/>
        <v/>
      </c>
      <c r="N1412" s="53"/>
      <c r="O1412" s="61" t="str">
        <f t="shared" si="42"/>
        <v/>
      </c>
    </row>
    <row r="1413" spans="1:15" x14ac:dyDescent="0.25">
      <c r="A1413" s="56"/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3"/>
      <c r="M1413" s="61" t="str">
        <f t="shared" si="43"/>
        <v/>
      </c>
      <c r="N1413" s="53"/>
      <c r="O1413" s="61" t="str">
        <f t="shared" si="42"/>
        <v/>
      </c>
    </row>
    <row r="1414" spans="1:15" x14ac:dyDescent="0.25">
      <c r="A1414" s="56"/>
      <c r="B1414" s="52"/>
      <c r="C1414" s="52"/>
      <c r="D1414" s="52"/>
      <c r="E1414" s="52"/>
      <c r="F1414" s="52"/>
      <c r="G1414" s="52"/>
      <c r="H1414" s="52"/>
      <c r="I1414" s="52"/>
      <c r="J1414" s="52"/>
      <c r="K1414" s="52"/>
      <c r="L1414" s="53"/>
      <c r="M1414" s="61" t="str">
        <f t="shared" si="43"/>
        <v/>
      </c>
      <c r="N1414" s="53"/>
      <c r="O1414" s="61" t="str">
        <f t="shared" si="42"/>
        <v/>
      </c>
    </row>
    <row r="1415" spans="1:15" x14ac:dyDescent="0.25">
      <c r="A1415" s="56"/>
      <c r="B1415" s="52"/>
      <c r="C1415" s="52"/>
      <c r="D1415" s="52"/>
      <c r="E1415" s="52"/>
      <c r="F1415" s="52"/>
      <c r="G1415" s="52"/>
      <c r="H1415" s="52"/>
      <c r="I1415" s="52"/>
      <c r="J1415" s="52"/>
      <c r="K1415" s="52"/>
      <c r="L1415" s="53"/>
      <c r="M1415" s="61" t="str">
        <f t="shared" si="43"/>
        <v/>
      </c>
      <c r="N1415" s="53"/>
      <c r="O1415" s="61" t="str">
        <f t="shared" si="42"/>
        <v/>
      </c>
    </row>
    <row r="1416" spans="1:15" x14ac:dyDescent="0.25">
      <c r="A1416" s="56"/>
      <c r="B1416" s="52"/>
      <c r="C1416" s="52"/>
      <c r="D1416" s="52"/>
      <c r="E1416" s="52"/>
      <c r="F1416" s="52"/>
      <c r="G1416" s="52"/>
      <c r="H1416" s="52"/>
      <c r="I1416" s="52"/>
      <c r="J1416" s="52"/>
      <c r="K1416" s="52"/>
      <c r="L1416" s="53"/>
      <c r="M1416" s="61" t="str">
        <f t="shared" si="43"/>
        <v/>
      </c>
      <c r="N1416" s="53"/>
      <c r="O1416" s="61" t="str">
        <f t="shared" si="42"/>
        <v/>
      </c>
    </row>
    <row r="1417" spans="1:15" x14ac:dyDescent="0.25">
      <c r="A1417" s="56"/>
      <c r="B1417" s="52"/>
      <c r="C1417" s="52"/>
      <c r="D1417" s="52"/>
      <c r="E1417" s="52"/>
      <c r="F1417" s="52"/>
      <c r="G1417" s="52"/>
      <c r="H1417" s="52"/>
      <c r="I1417" s="52"/>
      <c r="J1417" s="52"/>
      <c r="K1417" s="52"/>
      <c r="L1417" s="53"/>
      <c r="M1417" s="61" t="str">
        <f t="shared" si="43"/>
        <v/>
      </c>
      <c r="N1417" s="53"/>
      <c r="O1417" s="61" t="str">
        <f t="shared" si="42"/>
        <v/>
      </c>
    </row>
    <row r="1418" spans="1:15" x14ac:dyDescent="0.25">
      <c r="A1418" s="56"/>
      <c r="B1418" s="52"/>
      <c r="C1418" s="52"/>
      <c r="D1418" s="52"/>
      <c r="E1418" s="52"/>
      <c r="F1418" s="52"/>
      <c r="G1418" s="52"/>
      <c r="H1418" s="52"/>
      <c r="I1418" s="52"/>
      <c r="J1418" s="52"/>
      <c r="K1418" s="52"/>
      <c r="L1418" s="53"/>
      <c r="M1418" s="61" t="str">
        <f t="shared" si="43"/>
        <v/>
      </c>
      <c r="N1418" s="53"/>
      <c r="O1418" s="61" t="str">
        <f t="shared" si="42"/>
        <v/>
      </c>
    </row>
    <row r="1419" spans="1:15" x14ac:dyDescent="0.25">
      <c r="A1419" s="56"/>
      <c r="B1419" s="52"/>
      <c r="C1419" s="52"/>
      <c r="D1419" s="52"/>
      <c r="E1419" s="52"/>
      <c r="F1419" s="52"/>
      <c r="G1419" s="52"/>
      <c r="H1419" s="52"/>
      <c r="I1419" s="52"/>
      <c r="J1419" s="52"/>
      <c r="K1419" s="52"/>
      <c r="L1419" s="53"/>
      <c r="M1419" s="61" t="str">
        <f t="shared" si="43"/>
        <v/>
      </c>
      <c r="N1419" s="53"/>
      <c r="O1419" s="61" t="str">
        <f t="shared" si="42"/>
        <v/>
      </c>
    </row>
    <row r="1420" spans="1:15" x14ac:dyDescent="0.25">
      <c r="A1420" s="56"/>
      <c r="B1420" s="52"/>
      <c r="C1420" s="52"/>
      <c r="D1420" s="52"/>
      <c r="E1420" s="52"/>
      <c r="F1420" s="52"/>
      <c r="G1420" s="52"/>
      <c r="H1420" s="52"/>
      <c r="I1420" s="52"/>
      <c r="J1420" s="52"/>
      <c r="K1420" s="52"/>
      <c r="L1420" s="53"/>
      <c r="M1420" s="61" t="str">
        <f t="shared" si="43"/>
        <v/>
      </c>
      <c r="N1420" s="53"/>
      <c r="O1420" s="61" t="str">
        <f t="shared" si="42"/>
        <v/>
      </c>
    </row>
    <row r="1421" spans="1:15" x14ac:dyDescent="0.25">
      <c r="A1421" s="56"/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3"/>
      <c r="M1421" s="61" t="str">
        <f t="shared" si="43"/>
        <v/>
      </c>
      <c r="N1421" s="53"/>
      <c r="O1421" s="61" t="str">
        <f t="shared" ref="O1421:O1484" si="44">IF($I$7="","",IF(N1421="","",IF(N1421&lt;=$I$7,"Accept", "Reject")))</f>
        <v/>
      </c>
    </row>
    <row r="1422" spans="1:15" x14ac:dyDescent="0.25">
      <c r="A1422" s="56"/>
      <c r="B1422" s="52"/>
      <c r="C1422" s="52"/>
      <c r="D1422" s="52"/>
      <c r="E1422" s="52"/>
      <c r="F1422" s="52"/>
      <c r="G1422" s="52"/>
      <c r="H1422" s="52"/>
      <c r="I1422" s="52"/>
      <c r="J1422" s="52"/>
      <c r="K1422" s="52"/>
      <c r="L1422" s="53"/>
      <c r="M1422" s="61" t="str">
        <f t="shared" ref="M1422:M1485" si="45">IF($I$6="","",IF(OR(L1422="",K1422=""),"",IF($I$6=100,IF(AND((L1422/K1422)&lt;2.2,L1422&gt;800),"Accept","Reject"),IF($I$6=95,IF(AND((L1422/K1422)&lt;2.2,L1422&gt;600),"Accept","Reject"),IF($I$6=90,IF(AND((L1422/K1422)&lt;2.2,L1422&gt;400),"Accept","Reject"))))))</f>
        <v/>
      </c>
      <c r="N1422" s="53"/>
      <c r="O1422" s="61" t="str">
        <f t="shared" si="44"/>
        <v/>
      </c>
    </row>
    <row r="1423" spans="1:15" x14ac:dyDescent="0.25">
      <c r="A1423" s="56"/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3"/>
      <c r="M1423" s="61" t="str">
        <f t="shared" si="45"/>
        <v/>
      </c>
      <c r="N1423" s="53"/>
      <c r="O1423" s="61" t="str">
        <f t="shared" si="44"/>
        <v/>
      </c>
    </row>
    <row r="1424" spans="1:15" x14ac:dyDescent="0.25">
      <c r="A1424" s="56"/>
      <c r="B1424" s="52"/>
      <c r="C1424" s="52"/>
      <c r="D1424" s="52"/>
      <c r="E1424" s="52"/>
      <c r="F1424" s="52"/>
      <c r="G1424" s="52"/>
      <c r="H1424" s="52"/>
      <c r="I1424" s="52"/>
      <c r="J1424" s="52"/>
      <c r="K1424" s="52"/>
      <c r="L1424" s="53"/>
      <c r="M1424" s="61" t="str">
        <f t="shared" si="45"/>
        <v/>
      </c>
      <c r="N1424" s="53"/>
      <c r="O1424" s="61" t="str">
        <f t="shared" si="44"/>
        <v/>
      </c>
    </row>
    <row r="1425" spans="1:15" x14ac:dyDescent="0.25">
      <c r="A1425" s="56"/>
      <c r="B1425" s="52"/>
      <c r="C1425" s="52"/>
      <c r="D1425" s="52"/>
      <c r="E1425" s="52"/>
      <c r="F1425" s="52"/>
      <c r="G1425" s="52"/>
      <c r="H1425" s="52"/>
      <c r="I1425" s="52"/>
      <c r="J1425" s="52"/>
      <c r="K1425" s="52"/>
      <c r="L1425" s="53"/>
      <c r="M1425" s="61" t="str">
        <f t="shared" si="45"/>
        <v/>
      </c>
      <c r="N1425" s="53"/>
      <c r="O1425" s="61" t="str">
        <f t="shared" si="44"/>
        <v/>
      </c>
    </row>
    <row r="1426" spans="1:15" x14ac:dyDescent="0.25">
      <c r="A1426" s="56"/>
      <c r="B1426" s="52"/>
      <c r="C1426" s="52"/>
      <c r="D1426" s="52"/>
      <c r="E1426" s="52"/>
      <c r="F1426" s="52"/>
      <c r="G1426" s="52"/>
      <c r="H1426" s="52"/>
      <c r="I1426" s="52"/>
      <c r="J1426" s="52"/>
      <c r="K1426" s="52"/>
      <c r="L1426" s="53"/>
      <c r="M1426" s="61" t="str">
        <f t="shared" si="45"/>
        <v/>
      </c>
      <c r="N1426" s="53"/>
      <c r="O1426" s="61" t="str">
        <f t="shared" si="44"/>
        <v/>
      </c>
    </row>
    <row r="1427" spans="1:15" x14ac:dyDescent="0.25">
      <c r="A1427" s="56"/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3"/>
      <c r="M1427" s="61" t="str">
        <f t="shared" si="45"/>
        <v/>
      </c>
      <c r="N1427" s="53"/>
      <c r="O1427" s="61" t="str">
        <f t="shared" si="44"/>
        <v/>
      </c>
    </row>
    <row r="1428" spans="1:15" x14ac:dyDescent="0.25">
      <c r="A1428" s="56"/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3"/>
      <c r="M1428" s="61" t="str">
        <f t="shared" si="45"/>
        <v/>
      </c>
      <c r="N1428" s="53"/>
      <c r="O1428" s="61" t="str">
        <f t="shared" si="44"/>
        <v/>
      </c>
    </row>
    <row r="1429" spans="1:15" x14ac:dyDescent="0.25">
      <c r="A1429" s="56"/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3"/>
      <c r="M1429" s="61" t="str">
        <f t="shared" si="45"/>
        <v/>
      </c>
      <c r="N1429" s="53"/>
      <c r="O1429" s="61" t="str">
        <f t="shared" si="44"/>
        <v/>
      </c>
    </row>
    <row r="1430" spans="1:15" x14ac:dyDescent="0.25">
      <c r="A1430" s="56"/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3"/>
      <c r="M1430" s="61" t="str">
        <f t="shared" si="45"/>
        <v/>
      </c>
      <c r="N1430" s="53"/>
      <c r="O1430" s="61" t="str">
        <f t="shared" si="44"/>
        <v/>
      </c>
    </row>
    <row r="1431" spans="1:15" x14ac:dyDescent="0.25">
      <c r="A1431" s="56"/>
      <c r="B1431" s="52"/>
      <c r="C1431" s="52"/>
      <c r="D1431" s="52"/>
      <c r="E1431" s="52"/>
      <c r="F1431" s="52"/>
      <c r="G1431" s="52"/>
      <c r="H1431" s="52"/>
      <c r="I1431" s="52"/>
      <c r="J1431" s="52"/>
      <c r="K1431" s="52"/>
      <c r="L1431" s="53"/>
      <c r="M1431" s="61" t="str">
        <f t="shared" si="45"/>
        <v/>
      </c>
      <c r="N1431" s="53"/>
      <c r="O1431" s="61" t="str">
        <f t="shared" si="44"/>
        <v/>
      </c>
    </row>
    <row r="1432" spans="1:15" x14ac:dyDescent="0.25">
      <c r="A1432" s="56"/>
      <c r="B1432" s="52"/>
      <c r="C1432" s="52"/>
      <c r="D1432" s="52"/>
      <c r="E1432" s="52"/>
      <c r="F1432" s="52"/>
      <c r="G1432" s="52"/>
      <c r="H1432" s="52"/>
      <c r="I1432" s="52"/>
      <c r="J1432" s="52"/>
      <c r="K1432" s="52"/>
      <c r="L1432" s="53"/>
      <c r="M1432" s="61" t="str">
        <f t="shared" si="45"/>
        <v/>
      </c>
      <c r="N1432" s="53"/>
      <c r="O1432" s="61" t="str">
        <f t="shared" si="44"/>
        <v/>
      </c>
    </row>
    <row r="1433" spans="1:15" x14ac:dyDescent="0.25">
      <c r="A1433" s="56"/>
      <c r="B1433" s="52"/>
      <c r="C1433" s="52"/>
      <c r="D1433" s="52"/>
      <c r="E1433" s="52"/>
      <c r="F1433" s="52"/>
      <c r="G1433" s="52"/>
      <c r="H1433" s="52"/>
      <c r="I1433" s="52"/>
      <c r="J1433" s="52"/>
      <c r="K1433" s="52"/>
      <c r="L1433" s="53"/>
      <c r="M1433" s="61" t="str">
        <f t="shared" si="45"/>
        <v/>
      </c>
      <c r="N1433" s="53"/>
      <c r="O1433" s="61" t="str">
        <f t="shared" si="44"/>
        <v/>
      </c>
    </row>
    <row r="1434" spans="1:15" x14ac:dyDescent="0.25">
      <c r="A1434" s="56"/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3"/>
      <c r="M1434" s="61" t="str">
        <f t="shared" si="45"/>
        <v/>
      </c>
      <c r="N1434" s="53"/>
      <c r="O1434" s="61" t="str">
        <f t="shared" si="44"/>
        <v/>
      </c>
    </row>
    <row r="1435" spans="1:15" x14ac:dyDescent="0.25">
      <c r="A1435" s="56"/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3"/>
      <c r="M1435" s="61" t="str">
        <f t="shared" si="45"/>
        <v/>
      </c>
      <c r="N1435" s="53"/>
      <c r="O1435" s="61" t="str">
        <f t="shared" si="44"/>
        <v/>
      </c>
    </row>
    <row r="1436" spans="1:15" x14ac:dyDescent="0.25">
      <c r="A1436" s="56"/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3"/>
      <c r="M1436" s="61" t="str">
        <f t="shared" si="45"/>
        <v/>
      </c>
      <c r="N1436" s="53"/>
      <c r="O1436" s="61" t="str">
        <f t="shared" si="44"/>
        <v/>
      </c>
    </row>
    <row r="1437" spans="1:15" x14ac:dyDescent="0.25">
      <c r="A1437" s="56"/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3"/>
      <c r="M1437" s="61" t="str">
        <f t="shared" si="45"/>
        <v/>
      </c>
      <c r="N1437" s="53"/>
      <c r="O1437" s="61" t="str">
        <f t="shared" si="44"/>
        <v/>
      </c>
    </row>
    <row r="1438" spans="1:15" x14ac:dyDescent="0.25">
      <c r="A1438" s="56"/>
      <c r="B1438" s="52"/>
      <c r="C1438" s="52"/>
      <c r="D1438" s="52"/>
      <c r="E1438" s="52"/>
      <c r="F1438" s="52"/>
      <c r="G1438" s="52"/>
      <c r="H1438" s="52"/>
      <c r="I1438" s="52"/>
      <c r="J1438" s="52"/>
      <c r="K1438" s="52"/>
      <c r="L1438" s="53"/>
      <c r="M1438" s="61" t="str">
        <f t="shared" si="45"/>
        <v/>
      </c>
      <c r="N1438" s="53"/>
      <c r="O1438" s="61" t="str">
        <f t="shared" si="44"/>
        <v/>
      </c>
    </row>
    <row r="1439" spans="1:15" x14ac:dyDescent="0.25">
      <c r="A1439" s="56"/>
      <c r="B1439" s="52"/>
      <c r="C1439" s="52"/>
      <c r="D1439" s="52"/>
      <c r="E1439" s="52"/>
      <c r="F1439" s="52"/>
      <c r="G1439" s="52"/>
      <c r="H1439" s="52"/>
      <c r="I1439" s="52"/>
      <c r="J1439" s="52"/>
      <c r="K1439" s="52"/>
      <c r="L1439" s="53"/>
      <c r="M1439" s="61" t="str">
        <f t="shared" si="45"/>
        <v/>
      </c>
      <c r="N1439" s="53"/>
      <c r="O1439" s="61" t="str">
        <f t="shared" si="44"/>
        <v/>
      </c>
    </row>
    <row r="1440" spans="1:15" x14ac:dyDescent="0.25">
      <c r="A1440" s="56"/>
      <c r="B1440" s="52"/>
      <c r="C1440" s="52"/>
      <c r="D1440" s="52"/>
      <c r="E1440" s="52"/>
      <c r="F1440" s="52"/>
      <c r="G1440" s="52"/>
      <c r="H1440" s="52"/>
      <c r="I1440" s="52"/>
      <c r="J1440" s="52"/>
      <c r="K1440" s="52"/>
      <c r="L1440" s="53"/>
      <c r="M1440" s="61" t="str">
        <f t="shared" si="45"/>
        <v/>
      </c>
      <c r="N1440" s="53"/>
      <c r="O1440" s="61" t="str">
        <f t="shared" si="44"/>
        <v/>
      </c>
    </row>
    <row r="1441" spans="1:15" x14ac:dyDescent="0.25">
      <c r="A1441" s="56"/>
      <c r="B1441" s="52"/>
      <c r="C1441" s="52"/>
      <c r="D1441" s="52"/>
      <c r="E1441" s="52"/>
      <c r="F1441" s="52"/>
      <c r="G1441" s="52"/>
      <c r="H1441" s="52"/>
      <c r="I1441" s="52"/>
      <c r="J1441" s="52"/>
      <c r="K1441" s="52"/>
      <c r="L1441" s="53"/>
      <c r="M1441" s="61" t="str">
        <f t="shared" si="45"/>
        <v/>
      </c>
      <c r="N1441" s="53"/>
      <c r="O1441" s="61" t="str">
        <f t="shared" si="44"/>
        <v/>
      </c>
    </row>
    <row r="1442" spans="1:15" x14ac:dyDescent="0.25">
      <c r="A1442" s="56"/>
      <c r="B1442" s="52"/>
      <c r="C1442" s="52"/>
      <c r="D1442" s="52"/>
      <c r="E1442" s="52"/>
      <c r="F1442" s="52"/>
      <c r="G1442" s="52"/>
      <c r="H1442" s="52"/>
      <c r="I1442" s="52"/>
      <c r="J1442" s="52"/>
      <c r="K1442" s="52"/>
      <c r="L1442" s="53"/>
      <c r="M1442" s="61" t="str">
        <f t="shared" si="45"/>
        <v/>
      </c>
      <c r="N1442" s="53"/>
      <c r="O1442" s="61" t="str">
        <f t="shared" si="44"/>
        <v/>
      </c>
    </row>
    <row r="1443" spans="1:15" x14ac:dyDescent="0.25">
      <c r="A1443" s="56"/>
      <c r="B1443" s="52"/>
      <c r="C1443" s="52"/>
      <c r="D1443" s="52"/>
      <c r="E1443" s="52"/>
      <c r="F1443" s="52"/>
      <c r="G1443" s="52"/>
      <c r="H1443" s="52"/>
      <c r="I1443" s="52"/>
      <c r="J1443" s="52"/>
      <c r="K1443" s="52"/>
      <c r="L1443" s="53"/>
      <c r="M1443" s="61" t="str">
        <f t="shared" si="45"/>
        <v/>
      </c>
      <c r="N1443" s="53"/>
      <c r="O1443" s="61" t="str">
        <f t="shared" si="44"/>
        <v/>
      </c>
    </row>
    <row r="1444" spans="1:15" x14ac:dyDescent="0.25">
      <c r="A1444" s="56"/>
      <c r="B1444" s="52"/>
      <c r="C1444" s="52"/>
      <c r="D1444" s="52"/>
      <c r="E1444" s="52"/>
      <c r="F1444" s="52"/>
      <c r="G1444" s="52"/>
      <c r="H1444" s="52"/>
      <c r="I1444" s="52"/>
      <c r="J1444" s="52"/>
      <c r="K1444" s="52"/>
      <c r="L1444" s="53"/>
      <c r="M1444" s="61" t="str">
        <f t="shared" si="45"/>
        <v/>
      </c>
      <c r="N1444" s="53"/>
      <c r="O1444" s="61" t="str">
        <f t="shared" si="44"/>
        <v/>
      </c>
    </row>
    <row r="1445" spans="1:15" x14ac:dyDescent="0.25">
      <c r="A1445" s="56"/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3"/>
      <c r="M1445" s="61" t="str">
        <f t="shared" si="45"/>
        <v/>
      </c>
      <c r="N1445" s="53"/>
      <c r="O1445" s="61" t="str">
        <f t="shared" si="44"/>
        <v/>
      </c>
    </row>
    <row r="1446" spans="1:15" x14ac:dyDescent="0.25">
      <c r="A1446" s="56"/>
      <c r="B1446" s="52"/>
      <c r="C1446" s="52"/>
      <c r="D1446" s="52"/>
      <c r="E1446" s="52"/>
      <c r="F1446" s="52"/>
      <c r="G1446" s="52"/>
      <c r="H1446" s="52"/>
      <c r="I1446" s="52"/>
      <c r="J1446" s="52"/>
      <c r="K1446" s="52"/>
      <c r="L1446" s="53"/>
      <c r="M1446" s="61" t="str">
        <f t="shared" si="45"/>
        <v/>
      </c>
      <c r="N1446" s="53"/>
      <c r="O1446" s="61" t="str">
        <f t="shared" si="44"/>
        <v/>
      </c>
    </row>
    <row r="1447" spans="1:15" x14ac:dyDescent="0.25">
      <c r="A1447" s="56"/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3"/>
      <c r="M1447" s="61" t="str">
        <f t="shared" si="45"/>
        <v/>
      </c>
      <c r="N1447" s="53"/>
      <c r="O1447" s="61" t="str">
        <f t="shared" si="44"/>
        <v/>
      </c>
    </row>
    <row r="1448" spans="1:15" x14ac:dyDescent="0.25">
      <c r="A1448" s="56"/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3"/>
      <c r="M1448" s="61" t="str">
        <f t="shared" si="45"/>
        <v/>
      </c>
      <c r="N1448" s="53"/>
      <c r="O1448" s="61" t="str">
        <f t="shared" si="44"/>
        <v/>
      </c>
    </row>
    <row r="1449" spans="1:15" x14ac:dyDescent="0.25">
      <c r="A1449" s="56"/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3"/>
      <c r="M1449" s="61" t="str">
        <f t="shared" si="45"/>
        <v/>
      </c>
      <c r="N1449" s="53"/>
      <c r="O1449" s="61" t="str">
        <f t="shared" si="44"/>
        <v/>
      </c>
    </row>
    <row r="1450" spans="1:15" x14ac:dyDescent="0.25">
      <c r="A1450" s="56"/>
      <c r="B1450" s="52"/>
      <c r="C1450" s="52"/>
      <c r="D1450" s="52"/>
      <c r="E1450" s="52"/>
      <c r="F1450" s="52"/>
      <c r="G1450" s="52"/>
      <c r="H1450" s="52"/>
      <c r="I1450" s="52"/>
      <c r="J1450" s="52"/>
      <c r="K1450" s="52"/>
      <c r="L1450" s="53"/>
      <c r="M1450" s="61" t="str">
        <f t="shared" si="45"/>
        <v/>
      </c>
      <c r="N1450" s="53"/>
      <c r="O1450" s="61" t="str">
        <f t="shared" si="44"/>
        <v/>
      </c>
    </row>
    <row r="1451" spans="1:15" x14ac:dyDescent="0.25">
      <c r="A1451" s="56"/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3"/>
      <c r="M1451" s="61" t="str">
        <f t="shared" si="45"/>
        <v/>
      </c>
      <c r="N1451" s="53"/>
      <c r="O1451" s="61" t="str">
        <f t="shared" si="44"/>
        <v/>
      </c>
    </row>
    <row r="1452" spans="1:15" x14ac:dyDescent="0.25">
      <c r="A1452" s="56"/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3"/>
      <c r="M1452" s="61" t="str">
        <f t="shared" si="45"/>
        <v/>
      </c>
      <c r="N1452" s="53"/>
      <c r="O1452" s="61" t="str">
        <f t="shared" si="44"/>
        <v/>
      </c>
    </row>
    <row r="1453" spans="1:15" x14ac:dyDescent="0.25">
      <c r="A1453" s="56"/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3"/>
      <c r="M1453" s="61" t="str">
        <f t="shared" si="45"/>
        <v/>
      </c>
      <c r="N1453" s="53"/>
      <c r="O1453" s="61" t="str">
        <f t="shared" si="44"/>
        <v/>
      </c>
    </row>
    <row r="1454" spans="1:15" x14ac:dyDescent="0.25">
      <c r="A1454" s="56"/>
      <c r="B1454" s="52"/>
      <c r="C1454" s="52"/>
      <c r="D1454" s="52"/>
      <c r="E1454" s="52"/>
      <c r="F1454" s="52"/>
      <c r="G1454" s="52"/>
      <c r="H1454" s="52"/>
      <c r="I1454" s="52"/>
      <c r="J1454" s="52"/>
      <c r="K1454" s="52"/>
      <c r="L1454" s="53"/>
      <c r="M1454" s="61" t="str">
        <f t="shared" si="45"/>
        <v/>
      </c>
      <c r="N1454" s="53"/>
      <c r="O1454" s="61" t="str">
        <f t="shared" si="44"/>
        <v/>
      </c>
    </row>
    <row r="1455" spans="1:15" x14ac:dyDescent="0.25">
      <c r="A1455" s="56"/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3"/>
      <c r="M1455" s="61" t="str">
        <f t="shared" si="45"/>
        <v/>
      </c>
      <c r="N1455" s="53"/>
      <c r="O1455" s="61" t="str">
        <f t="shared" si="44"/>
        <v/>
      </c>
    </row>
    <row r="1456" spans="1:15" x14ac:dyDescent="0.25">
      <c r="A1456" s="56"/>
      <c r="B1456" s="52"/>
      <c r="C1456" s="52"/>
      <c r="D1456" s="52"/>
      <c r="E1456" s="52"/>
      <c r="F1456" s="52"/>
      <c r="G1456" s="52"/>
      <c r="H1456" s="52"/>
      <c r="I1456" s="52"/>
      <c r="J1456" s="52"/>
      <c r="K1456" s="52"/>
      <c r="L1456" s="53"/>
      <c r="M1456" s="61" t="str">
        <f t="shared" si="45"/>
        <v/>
      </c>
      <c r="N1456" s="53"/>
      <c r="O1456" s="61" t="str">
        <f t="shared" si="44"/>
        <v/>
      </c>
    </row>
    <row r="1457" spans="1:15" x14ac:dyDescent="0.25">
      <c r="A1457" s="56"/>
      <c r="B1457" s="52"/>
      <c r="C1457" s="52"/>
      <c r="D1457" s="52"/>
      <c r="E1457" s="52"/>
      <c r="F1457" s="52"/>
      <c r="G1457" s="52"/>
      <c r="H1457" s="52"/>
      <c r="I1457" s="52"/>
      <c r="J1457" s="52"/>
      <c r="K1457" s="52"/>
      <c r="L1457" s="53"/>
      <c r="M1457" s="61" t="str">
        <f t="shared" si="45"/>
        <v/>
      </c>
      <c r="N1457" s="53"/>
      <c r="O1457" s="61" t="str">
        <f t="shared" si="44"/>
        <v/>
      </c>
    </row>
    <row r="1458" spans="1:15" x14ac:dyDescent="0.25">
      <c r="A1458" s="56"/>
      <c r="B1458" s="52"/>
      <c r="C1458" s="52"/>
      <c r="D1458" s="52"/>
      <c r="E1458" s="52"/>
      <c r="F1458" s="52"/>
      <c r="G1458" s="52"/>
      <c r="H1458" s="52"/>
      <c r="I1458" s="52"/>
      <c r="J1458" s="52"/>
      <c r="K1458" s="52"/>
      <c r="L1458" s="53"/>
      <c r="M1458" s="61" t="str">
        <f t="shared" si="45"/>
        <v/>
      </c>
      <c r="N1458" s="53"/>
      <c r="O1458" s="61" t="str">
        <f t="shared" si="44"/>
        <v/>
      </c>
    </row>
    <row r="1459" spans="1:15" x14ac:dyDescent="0.25">
      <c r="A1459" s="56"/>
      <c r="B1459" s="52"/>
      <c r="C1459" s="52"/>
      <c r="D1459" s="52"/>
      <c r="E1459" s="52"/>
      <c r="F1459" s="52"/>
      <c r="G1459" s="52"/>
      <c r="H1459" s="52"/>
      <c r="I1459" s="52"/>
      <c r="J1459" s="52"/>
      <c r="K1459" s="52"/>
      <c r="L1459" s="53"/>
      <c r="M1459" s="61" t="str">
        <f t="shared" si="45"/>
        <v/>
      </c>
      <c r="N1459" s="53"/>
      <c r="O1459" s="61" t="str">
        <f t="shared" si="44"/>
        <v/>
      </c>
    </row>
    <row r="1460" spans="1:15" x14ac:dyDescent="0.25">
      <c r="A1460" s="56"/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3"/>
      <c r="M1460" s="61" t="str">
        <f t="shared" si="45"/>
        <v/>
      </c>
      <c r="N1460" s="53"/>
      <c r="O1460" s="61" t="str">
        <f t="shared" si="44"/>
        <v/>
      </c>
    </row>
    <row r="1461" spans="1:15" x14ac:dyDescent="0.25">
      <c r="A1461" s="56"/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3"/>
      <c r="M1461" s="61" t="str">
        <f t="shared" si="45"/>
        <v/>
      </c>
      <c r="N1461" s="53"/>
      <c r="O1461" s="61" t="str">
        <f t="shared" si="44"/>
        <v/>
      </c>
    </row>
    <row r="1462" spans="1:15" x14ac:dyDescent="0.25">
      <c r="A1462" s="56"/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3"/>
      <c r="M1462" s="61" t="str">
        <f t="shared" si="45"/>
        <v/>
      </c>
      <c r="N1462" s="53"/>
      <c r="O1462" s="61" t="str">
        <f t="shared" si="44"/>
        <v/>
      </c>
    </row>
    <row r="1463" spans="1:15" x14ac:dyDescent="0.25">
      <c r="A1463" s="56"/>
      <c r="B1463" s="52"/>
      <c r="C1463" s="52"/>
      <c r="D1463" s="52"/>
      <c r="E1463" s="52"/>
      <c r="F1463" s="52"/>
      <c r="G1463" s="52"/>
      <c r="H1463" s="52"/>
      <c r="I1463" s="52"/>
      <c r="J1463" s="52"/>
      <c r="K1463" s="52"/>
      <c r="L1463" s="53"/>
      <c r="M1463" s="61" t="str">
        <f t="shared" si="45"/>
        <v/>
      </c>
      <c r="N1463" s="53"/>
      <c r="O1463" s="61" t="str">
        <f t="shared" si="44"/>
        <v/>
      </c>
    </row>
    <row r="1464" spans="1:15" x14ac:dyDescent="0.25">
      <c r="A1464" s="56"/>
      <c r="B1464" s="52"/>
      <c r="C1464" s="52"/>
      <c r="D1464" s="52"/>
      <c r="E1464" s="52"/>
      <c r="F1464" s="52"/>
      <c r="G1464" s="52"/>
      <c r="H1464" s="52"/>
      <c r="I1464" s="52"/>
      <c r="J1464" s="52"/>
      <c r="K1464" s="52"/>
      <c r="L1464" s="53"/>
      <c r="M1464" s="61" t="str">
        <f t="shared" si="45"/>
        <v/>
      </c>
      <c r="N1464" s="53"/>
      <c r="O1464" s="61" t="str">
        <f t="shared" si="44"/>
        <v/>
      </c>
    </row>
    <row r="1465" spans="1:15" x14ac:dyDescent="0.25">
      <c r="A1465" s="56"/>
      <c r="B1465" s="52"/>
      <c r="C1465" s="52"/>
      <c r="D1465" s="52"/>
      <c r="E1465" s="52"/>
      <c r="F1465" s="52"/>
      <c r="G1465" s="52"/>
      <c r="H1465" s="52"/>
      <c r="I1465" s="52"/>
      <c r="J1465" s="52"/>
      <c r="K1465" s="52"/>
      <c r="L1465" s="53"/>
      <c r="M1465" s="61" t="str">
        <f t="shared" si="45"/>
        <v/>
      </c>
      <c r="N1465" s="53"/>
      <c r="O1465" s="61" t="str">
        <f t="shared" si="44"/>
        <v/>
      </c>
    </row>
    <row r="1466" spans="1:15" x14ac:dyDescent="0.25">
      <c r="A1466" s="56"/>
      <c r="B1466" s="52"/>
      <c r="C1466" s="52"/>
      <c r="D1466" s="52"/>
      <c r="E1466" s="52"/>
      <c r="F1466" s="52"/>
      <c r="G1466" s="52"/>
      <c r="H1466" s="52"/>
      <c r="I1466" s="52"/>
      <c r="J1466" s="52"/>
      <c r="K1466" s="52"/>
      <c r="L1466" s="53"/>
      <c r="M1466" s="61" t="str">
        <f t="shared" si="45"/>
        <v/>
      </c>
      <c r="N1466" s="53"/>
      <c r="O1466" s="61" t="str">
        <f t="shared" si="44"/>
        <v/>
      </c>
    </row>
    <row r="1467" spans="1:15" x14ac:dyDescent="0.25">
      <c r="A1467" s="56"/>
      <c r="B1467" s="52"/>
      <c r="C1467" s="52"/>
      <c r="D1467" s="52"/>
      <c r="E1467" s="52"/>
      <c r="F1467" s="52"/>
      <c r="G1467" s="52"/>
      <c r="H1467" s="52"/>
      <c r="I1467" s="52"/>
      <c r="J1467" s="52"/>
      <c r="K1467" s="52"/>
      <c r="L1467" s="53"/>
      <c r="M1467" s="61" t="str">
        <f t="shared" si="45"/>
        <v/>
      </c>
      <c r="N1467" s="53"/>
      <c r="O1467" s="61" t="str">
        <f t="shared" si="44"/>
        <v/>
      </c>
    </row>
    <row r="1468" spans="1:15" x14ac:dyDescent="0.25">
      <c r="A1468" s="56"/>
      <c r="B1468" s="52"/>
      <c r="C1468" s="52"/>
      <c r="D1468" s="52"/>
      <c r="E1468" s="52"/>
      <c r="F1468" s="52"/>
      <c r="G1468" s="52"/>
      <c r="H1468" s="52"/>
      <c r="I1468" s="52"/>
      <c r="J1468" s="52"/>
      <c r="K1468" s="52"/>
      <c r="L1468" s="53"/>
      <c r="M1468" s="61" t="str">
        <f t="shared" si="45"/>
        <v/>
      </c>
      <c r="N1468" s="53"/>
      <c r="O1468" s="61" t="str">
        <f t="shared" si="44"/>
        <v/>
      </c>
    </row>
    <row r="1469" spans="1:15" x14ac:dyDescent="0.25">
      <c r="A1469" s="56"/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3"/>
      <c r="M1469" s="61" t="str">
        <f t="shared" si="45"/>
        <v/>
      </c>
      <c r="N1469" s="53"/>
      <c r="O1469" s="61" t="str">
        <f t="shared" si="44"/>
        <v/>
      </c>
    </row>
    <row r="1470" spans="1:15" x14ac:dyDescent="0.25">
      <c r="A1470" s="56"/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3"/>
      <c r="M1470" s="61" t="str">
        <f t="shared" si="45"/>
        <v/>
      </c>
      <c r="N1470" s="53"/>
      <c r="O1470" s="61" t="str">
        <f t="shared" si="44"/>
        <v/>
      </c>
    </row>
    <row r="1471" spans="1:15" x14ac:dyDescent="0.25">
      <c r="A1471" s="56"/>
      <c r="B1471" s="52"/>
      <c r="C1471" s="52"/>
      <c r="D1471" s="52"/>
      <c r="E1471" s="52"/>
      <c r="F1471" s="52"/>
      <c r="G1471" s="52"/>
      <c r="H1471" s="52"/>
      <c r="I1471" s="52"/>
      <c r="J1471" s="52"/>
      <c r="K1471" s="52"/>
      <c r="L1471" s="53"/>
      <c r="M1471" s="61" t="str">
        <f t="shared" si="45"/>
        <v/>
      </c>
      <c r="N1471" s="53"/>
      <c r="O1471" s="61" t="str">
        <f t="shared" si="44"/>
        <v/>
      </c>
    </row>
    <row r="1472" spans="1:15" x14ac:dyDescent="0.25">
      <c r="A1472" s="56"/>
      <c r="B1472" s="52"/>
      <c r="C1472" s="52"/>
      <c r="D1472" s="52"/>
      <c r="E1472" s="52"/>
      <c r="F1472" s="52"/>
      <c r="G1472" s="52"/>
      <c r="H1472" s="52"/>
      <c r="I1472" s="52"/>
      <c r="J1472" s="52"/>
      <c r="K1472" s="52"/>
      <c r="L1472" s="53"/>
      <c r="M1472" s="61" t="str">
        <f t="shared" si="45"/>
        <v/>
      </c>
      <c r="N1472" s="53"/>
      <c r="O1472" s="61" t="str">
        <f t="shared" si="44"/>
        <v/>
      </c>
    </row>
    <row r="1473" spans="1:15" x14ac:dyDescent="0.25">
      <c r="A1473" s="56"/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3"/>
      <c r="M1473" s="61" t="str">
        <f t="shared" si="45"/>
        <v/>
      </c>
      <c r="N1473" s="53"/>
      <c r="O1473" s="61" t="str">
        <f t="shared" si="44"/>
        <v/>
      </c>
    </row>
    <row r="1474" spans="1:15" x14ac:dyDescent="0.25">
      <c r="A1474" s="56"/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3"/>
      <c r="M1474" s="61" t="str">
        <f t="shared" si="45"/>
        <v/>
      </c>
      <c r="N1474" s="53"/>
      <c r="O1474" s="61" t="str">
        <f t="shared" si="44"/>
        <v/>
      </c>
    </row>
    <row r="1475" spans="1:15" x14ac:dyDescent="0.25">
      <c r="A1475" s="56"/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3"/>
      <c r="M1475" s="61" t="str">
        <f t="shared" si="45"/>
        <v/>
      </c>
      <c r="N1475" s="53"/>
      <c r="O1475" s="61" t="str">
        <f t="shared" si="44"/>
        <v/>
      </c>
    </row>
    <row r="1476" spans="1:15" x14ac:dyDescent="0.25">
      <c r="A1476" s="56"/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3"/>
      <c r="M1476" s="61" t="str">
        <f t="shared" si="45"/>
        <v/>
      </c>
      <c r="N1476" s="53"/>
      <c r="O1476" s="61" t="str">
        <f t="shared" si="44"/>
        <v/>
      </c>
    </row>
    <row r="1477" spans="1:15" x14ac:dyDescent="0.25">
      <c r="A1477" s="56"/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3"/>
      <c r="M1477" s="61" t="str">
        <f t="shared" si="45"/>
        <v/>
      </c>
      <c r="N1477" s="53"/>
      <c r="O1477" s="61" t="str">
        <f t="shared" si="44"/>
        <v/>
      </c>
    </row>
    <row r="1478" spans="1:15" x14ac:dyDescent="0.25">
      <c r="A1478" s="56"/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3"/>
      <c r="M1478" s="61" t="str">
        <f t="shared" si="45"/>
        <v/>
      </c>
      <c r="N1478" s="53"/>
      <c r="O1478" s="61" t="str">
        <f t="shared" si="44"/>
        <v/>
      </c>
    </row>
    <row r="1479" spans="1:15" x14ac:dyDescent="0.25">
      <c r="A1479" s="56"/>
      <c r="B1479" s="52"/>
      <c r="C1479" s="52"/>
      <c r="D1479" s="52"/>
      <c r="E1479" s="52"/>
      <c r="F1479" s="52"/>
      <c r="G1479" s="52"/>
      <c r="H1479" s="52"/>
      <c r="I1479" s="52"/>
      <c r="J1479" s="52"/>
      <c r="K1479" s="52"/>
      <c r="L1479" s="53"/>
      <c r="M1479" s="61" t="str">
        <f t="shared" si="45"/>
        <v/>
      </c>
      <c r="N1479" s="53"/>
      <c r="O1479" s="61" t="str">
        <f t="shared" si="44"/>
        <v/>
      </c>
    </row>
    <row r="1480" spans="1:15" x14ac:dyDescent="0.25">
      <c r="A1480" s="56"/>
      <c r="B1480" s="52"/>
      <c r="C1480" s="52"/>
      <c r="D1480" s="52"/>
      <c r="E1480" s="52"/>
      <c r="F1480" s="52"/>
      <c r="G1480" s="52"/>
      <c r="H1480" s="52"/>
      <c r="I1480" s="52"/>
      <c r="J1480" s="52"/>
      <c r="K1480" s="52"/>
      <c r="L1480" s="53"/>
      <c r="M1480" s="61" t="str">
        <f t="shared" si="45"/>
        <v/>
      </c>
      <c r="N1480" s="53"/>
      <c r="O1480" s="61" t="str">
        <f t="shared" si="44"/>
        <v/>
      </c>
    </row>
    <row r="1481" spans="1:15" x14ac:dyDescent="0.25">
      <c r="A1481" s="56"/>
      <c r="B1481" s="52"/>
      <c r="C1481" s="52"/>
      <c r="D1481" s="52"/>
      <c r="E1481" s="52"/>
      <c r="F1481" s="52"/>
      <c r="G1481" s="52"/>
      <c r="H1481" s="52"/>
      <c r="I1481" s="52"/>
      <c r="J1481" s="52"/>
      <c r="K1481" s="52"/>
      <c r="L1481" s="53"/>
      <c r="M1481" s="61" t="str">
        <f t="shared" si="45"/>
        <v/>
      </c>
      <c r="N1481" s="53"/>
      <c r="O1481" s="61" t="str">
        <f t="shared" si="44"/>
        <v/>
      </c>
    </row>
    <row r="1482" spans="1:15" x14ac:dyDescent="0.25">
      <c r="A1482" s="56"/>
      <c r="B1482" s="52"/>
      <c r="C1482" s="52"/>
      <c r="D1482" s="52"/>
      <c r="E1482" s="52"/>
      <c r="F1482" s="52"/>
      <c r="G1482" s="52"/>
      <c r="H1482" s="52"/>
      <c r="I1482" s="52"/>
      <c r="J1482" s="52"/>
      <c r="K1482" s="52"/>
      <c r="L1482" s="53"/>
      <c r="M1482" s="61" t="str">
        <f t="shared" si="45"/>
        <v/>
      </c>
      <c r="N1482" s="53"/>
      <c r="O1482" s="61" t="str">
        <f t="shared" si="44"/>
        <v/>
      </c>
    </row>
    <row r="1483" spans="1:15" x14ac:dyDescent="0.25">
      <c r="A1483" s="56"/>
      <c r="B1483" s="52"/>
      <c r="C1483" s="52"/>
      <c r="D1483" s="52"/>
      <c r="E1483" s="52"/>
      <c r="F1483" s="52"/>
      <c r="G1483" s="52"/>
      <c r="H1483" s="52"/>
      <c r="I1483" s="52"/>
      <c r="J1483" s="52"/>
      <c r="K1483" s="52"/>
      <c r="L1483" s="53"/>
      <c r="M1483" s="61" t="str">
        <f t="shared" si="45"/>
        <v/>
      </c>
      <c r="N1483" s="53"/>
      <c r="O1483" s="61" t="str">
        <f t="shared" si="44"/>
        <v/>
      </c>
    </row>
    <row r="1484" spans="1:15" x14ac:dyDescent="0.25">
      <c r="A1484" s="56"/>
      <c r="B1484" s="52"/>
      <c r="C1484" s="52"/>
      <c r="D1484" s="52"/>
      <c r="E1484" s="52"/>
      <c r="F1484" s="52"/>
      <c r="G1484" s="52"/>
      <c r="H1484" s="52"/>
      <c r="I1484" s="52"/>
      <c r="J1484" s="52"/>
      <c r="K1484" s="52"/>
      <c r="L1484" s="53"/>
      <c r="M1484" s="61" t="str">
        <f t="shared" si="45"/>
        <v/>
      </c>
      <c r="N1484" s="53"/>
      <c r="O1484" s="61" t="str">
        <f t="shared" si="44"/>
        <v/>
      </c>
    </row>
    <row r="1485" spans="1:15" x14ac:dyDescent="0.25">
      <c r="A1485" s="56"/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3"/>
      <c r="M1485" s="61" t="str">
        <f t="shared" si="45"/>
        <v/>
      </c>
      <c r="N1485" s="53"/>
      <c r="O1485" s="61" t="str">
        <f t="shared" ref="O1485:O1548" si="46">IF($I$7="","",IF(N1485="","",IF(N1485&lt;=$I$7,"Accept", "Reject")))</f>
        <v/>
      </c>
    </row>
    <row r="1486" spans="1:15" x14ac:dyDescent="0.25">
      <c r="A1486" s="56"/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3"/>
      <c r="M1486" s="61" t="str">
        <f t="shared" ref="M1486:M1549" si="47">IF($I$6="","",IF(OR(L1486="",K1486=""),"",IF($I$6=100,IF(AND((L1486/K1486)&lt;2.2,L1486&gt;800),"Accept","Reject"),IF($I$6=95,IF(AND((L1486/K1486)&lt;2.2,L1486&gt;600),"Accept","Reject"),IF($I$6=90,IF(AND((L1486/K1486)&lt;2.2,L1486&gt;400),"Accept","Reject"))))))</f>
        <v/>
      </c>
      <c r="N1486" s="53"/>
      <c r="O1486" s="61" t="str">
        <f t="shared" si="46"/>
        <v/>
      </c>
    </row>
    <row r="1487" spans="1:15" x14ac:dyDescent="0.25">
      <c r="A1487" s="56"/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3"/>
      <c r="M1487" s="61" t="str">
        <f t="shared" si="47"/>
        <v/>
      </c>
      <c r="N1487" s="53"/>
      <c r="O1487" s="61" t="str">
        <f t="shared" si="46"/>
        <v/>
      </c>
    </row>
    <row r="1488" spans="1:15" x14ac:dyDescent="0.25">
      <c r="A1488" s="56"/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3"/>
      <c r="M1488" s="61" t="str">
        <f t="shared" si="47"/>
        <v/>
      </c>
      <c r="N1488" s="53"/>
      <c r="O1488" s="61" t="str">
        <f t="shared" si="46"/>
        <v/>
      </c>
    </row>
    <row r="1489" spans="1:15" x14ac:dyDescent="0.25">
      <c r="A1489" s="56"/>
      <c r="B1489" s="52"/>
      <c r="C1489" s="52"/>
      <c r="D1489" s="52"/>
      <c r="E1489" s="52"/>
      <c r="F1489" s="52"/>
      <c r="G1489" s="52"/>
      <c r="H1489" s="52"/>
      <c r="I1489" s="52"/>
      <c r="J1489" s="52"/>
      <c r="K1489" s="52"/>
      <c r="L1489" s="53"/>
      <c r="M1489" s="61" t="str">
        <f t="shared" si="47"/>
        <v/>
      </c>
      <c r="N1489" s="53"/>
      <c r="O1489" s="61" t="str">
        <f t="shared" si="46"/>
        <v/>
      </c>
    </row>
    <row r="1490" spans="1:15" x14ac:dyDescent="0.25">
      <c r="A1490" s="56"/>
      <c r="B1490" s="52"/>
      <c r="C1490" s="52"/>
      <c r="D1490" s="52"/>
      <c r="E1490" s="52"/>
      <c r="F1490" s="52"/>
      <c r="G1490" s="52"/>
      <c r="H1490" s="52"/>
      <c r="I1490" s="52"/>
      <c r="J1490" s="52"/>
      <c r="K1490" s="52"/>
      <c r="L1490" s="53"/>
      <c r="M1490" s="61" t="str">
        <f t="shared" si="47"/>
        <v/>
      </c>
      <c r="N1490" s="53"/>
      <c r="O1490" s="61" t="str">
        <f t="shared" si="46"/>
        <v/>
      </c>
    </row>
    <row r="1491" spans="1:15" x14ac:dyDescent="0.25">
      <c r="A1491" s="56"/>
      <c r="B1491" s="52"/>
      <c r="C1491" s="52"/>
      <c r="D1491" s="52"/>
      <c r="E1491" s="52"/>
      <c r="F1491" s="52"/>
      <c r="G1491" s="52"/>
      <c r="H1491" s="52"/>
      <c r="I1491" s="52"/>
      <c r="J1491" s="52"/>
      <c r="K1491" s="52"/>
      <c r="L1491" s="53"/>
      <c r="M1491" s="61" t="str">
        <f t="shared" si="47"/>
        <v/>
      </c>
      <c r="N1491" s="53"/>
      <c r="O1491" s="61" t="str">
        <f t="shared" si="46"/>
        <v/>
      </c>
    </row>
    <row r="1492" spans="1:15" x14ac:dyDescent="0.25">
      <c r="A1492" s="56"/>
      <c r="B1492" s="52"/>
      <c r="C1492" s="52"/>
      <c r="D1492" s="52"/>
      <c r="E1492" s="52"/>
      <c r="F1492" s="52"/>
      <c r="G1492" s="52"/>
      <c r="H1492" s="52"/>
      <c r="I1492" s="52"/>
      <c r="J1492" s="52"/>
      <c r="K1492" s="52"/>
      <c r="L1492" s="53"/>
      <c r="M1492" s="61" t="str">
        <f t="shared" si="47"/>
        <v/>
      </c>
      <c r="N1492" s="53"/>
      <c r="O1492" s="61" t="str">
        <f t="shared" si="46"/>
        <v/>
      </c>
    </row>
    <row r="1493" spans="1:15" x14ac:dyDescent="0.25">
      <c r="A1493" s="56"/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3"/>
      <c r="M1493" s="61" t="str">
        <f t="shared" si="47"/>
        <v/>
      </c>
      <c r="N1493" s="53"/>
      <c r="O1493" s="61" t="str">
        <f t="shared" si="46"/>
        <v/>
      </c>
    </row>
    <row r="1494" spans="1:15" x14ac:dyDescent="0.25">
      <c r="A1494" s="56"/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3"/>
      <c r="M1494" s="61" t="str">
        <f t="shared" si="47"/>
        <v/>
      </c>
      <c r="N1494" s="53"/>
      <c r="O1494" s="61" t="str">
        <f t="shared" si="46"/>
        <v/>
      </c>
    </row>
    <row r="1495" spans="1:15" x14ac:dyDescent="0.25">
      <c r="A1495" s="56"/>
      <c r="B1495" s="52"/>
      <c r="C1495" s="52"/>
      <c r="D1495" s="52"/>
      <c r="E1495" s="52"/>
      <c r="F1495" s="52"/>
      <c r="G1495" s="52"/>
      <c r="H1495" s="52"/>
      <c r="I1495" s="52"/>
      <c r="J1495" s="52"/>
      <c r="K1495" s="52"/>
      <c r="L1495" s="53"/>
      <c r="M1495" s="61" t="str">
        <f t="shared" si="47"/>
        <v/>
      </c>
      <c r="N1495" s="53"/>
      <c r="O1495" s="61" t="str">
        <f t="shared" si="46"/>
        <v/>
      </c>
    </row>
    <row r="1496" spans="1:15" x14ac:dyDescent="0.25">
      <c r="A1496" s="56"/>
      <c r="B1496" s="52"/>
      <c r="C1496" s="52"/>
      <c r="D1496" s="52"/>
      <c r="E1496" s="52"/>
      <c r="F1496" s="52"/>
      <c r="G1496" s="52"/>
      <c r="H1496" s="52"/>
      <c r="I1496" s="52"/>
      <c r="J1496" s="52"/>
      <c r="K1496" s="52"/>
      <c r="L1496" s="53"/>
      <c r="M1496" s="61" t="str">
        <f t="shared" si="47"/>
        <v/>
      </c>
      <c r="N1496" s="53"/>
      <c r="O1496" s="61" t="str">
        <f t="shared" si="46"/>
        <v/>
      </c>
    </row>
    <row r="1497" spans="1:15" x14ac:dyDescent="0.25">
      <c r="A1497" s="56"/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3"/>
      <c r="M1497" s="61" t="str">
        <f t="shared" si="47"/>
        <v/>
      </c>
      <c r="N1497" s="53"/>
      <c r="O1497" s="61" t="str">
        <f t="shared" si="46"/>
        <v/>
      </c>
    </row>
    <row r="1498" spans="1:15" x14ac:dyDescent="0.25">
      <c r="A1498" s="56"/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3"/>
      <c r="M1498" s="61" t="str">
        <f t="shared" si="47"/>
        <v/>
      </c>
      <c r="N1498" s="53"/>
      <c r="O1498" s="61" t="str">
        <f t="shared" si="46"/>
        <v/>
      </c>
    </row>
    <row r="1499" spans="1:15" x14ac:dyDescent="0.25">
      <c r="A1499" s="56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3"/>
      <c r="M1499" s="61" t="str">
        <f t="shared" si="47"/>
        <v/>
      </c>
      <c r="N1499" s="53"/>
      <c r="O1499" s="61" t="str">
        <f t="shared" si="46"/>
        <v/>
      </c>
    </row>
    <row r="1500" spans="1:15" x14ac:dyDescent="0.25">
      <c r="A1500" s="56"/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3"/>
      <c r="M1500" s="61" t="str">
        <f t="shared" si="47"/>
        <v/>
      </c>
      <c r="N1500" s="53"/>
      <c r="O1500" s="61" t="str">
        <f t="shared" si="46"/>
        <v/>
      </c>
    </row>
    <row r="1501" spans="1:15" x14ac:dyDescent="0.25">
      <c r="A1501" s="56"/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3"/>
      <c r="M1501" s="61" t="str">
        <f t="shared" si="47"/>
        <v/>
      </c>
      <c r="N1501" s="53"/>
      <c r="O1501" s="61" t="str">
        <f t="shared" si="46"/>
        <v/>
      </c>
    </row>
    <row r="1502" spans="1:15" x14ac:dyDescent="0.25">
      <c r="A1502" s="56"/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3"/>
      <c r="M1502" s="61" t="str">
        <f t="shared" si="47"/>
        <v/>
      </c>
      <c r="N1502" s="53"/>
      <c r="O1502" s="61" t="str">
        <f t="shared" si="46"/>
        <v/>
      </c>
    </row>
    <row r="1503" spans="1:15" x14ac:dyDescent="0.25">
      <c r="A1503" s="56"/>
      <c r="B1503" s="52"/>
      <c r="C1503" s="52"/>
      <c r="D1503" s="52"/>
      <c r="E1503" s="52"/>
      <c r="F1503" s="52"/>
      <c r="G1503" s="52"/>
      <c r="H1503" s="52"/>
      <c r="I1503" s="52"/>
      <c r="J1503" s="52"/>
      <c r="K1503" s="52"/>
      <c r="L1503" s="53"/>
      <c r="M1503" s="61" t="str">
        <f t="shared" si="47"/>
        <v/>
      </c>
      <c r="N1503" s="53"/>
      <c r="O1503" s="61" t="str">
        <f t="shared" si="46"/>
        <v/>
      </c>
    </row>
    <row r="1504" spans="1:15" x14ac:dyDescent="0.25">
      <c r="A1504" s="56"/>
      <c r="B1504" s="52"/>
      <c r="C1504" s="52"/>
      <c r="D1504" s="52"/>
      <c r="E1504" s="52"/>
      <c r="F1504" s="52"/>
      <c r="G1504" s="52"/>
      <c r="H1504" s="52"/>
      <c r="I1504" s="52"/>
      <c r="J1504" s="52"/>
      <c r="K1504" s="52"/>
      <c r="L1504" s="53"/>
      <c r="M1504" s="61" t="str">
        <f t="shared" si="47"/>
        <v/>
      </c>
      <c r="N1504" s="53"/>
      <c r="O1504" s="61" t="str">
        <f t="shared" si="46"/>
        <v/>
      </c>
    </row>
    <row r="1505" spans="1:15" x14ac:dyDescent="0.25">
      <c r="A1505" s="56"/>
      <c r="B1505" s="52"/>
      <c r="C1505" s="52"/>
      <c r="D1505" s="52"/>
      <c r="E1505" s="52"/>
      <c r="F1505" s="52"/>
      <c r="G1505" s="52"/>
      <c r="H1505" s="52"/>
      <c r="I1505" s="52"/>
      <c r="J1505" s="52"/>
      <c r="K1505" s="52"/>
      <c r="L1505" s="53"/>
      <c r="M1505" s="61" t="str">
        <f t="shared" si="47"/>
        <v/>
      </c>
      <c r="N1505" s="53"/>
      <c r="O1505" s="61" t="str">
        <f t="shared" si="46"/>
        <v/>
      </c>
    </row>
    <row r="1506" spans="1:15" x14ac:dyDescent="0.25">
      <c r="A1506" s="56"/>
      <c r="B1506" s="52"/>
      <c r="C1506" s="52"/>
      <c r="D1506" s="52"/>
      <c r="E1506" s="52"/>
      <c r="F1506" s="52"/>
      <c r="G1506" s="52"/>
      <c r="H1506" s="52"/>
      <c r="I1506" s="52"/>
      <c r="J1506" s="52"/>
      <c r="K1506" s="52"/>
      <c r="L1506" s="53"/>
      <c r="M1506" s="61" t="str">
        <f t="shared" si="47"/>
        <v/>
      </c>
      <c r="N1506" s="53"/>
      <c r="O1506" s="61" t="str">
        <f t="shared" si="46"/>
        <v/>
      </c>
    </row>
    <row r="1507" spans="1:15" x14ac:dyDescent="0.25">
      <c r="A1507" s="56"/>
      <c r="B1507" s="52"/>
      <c r="C1507" s="52"/>
      <c r="D1507" s="52"/>
      <c r="E1507" s="52"/>
      <c r="F1507" s="52"/>
      <c r="G1507" s="52"/>
      <c r="H1507" s="52"/>
      <c r="I1507" s="52"/>
      <c r="J1507" s="52"/>
      <c r="K1507" s="52"/>
      <c r="L1507" s="53"/>
      <c r="M1507" s="61" t="str">
        <f t="shared" si="47"/>
        <v/>
      </c>
      <c r="N1507" s="53"/>
      <c r="O1507" s="61" t="str">
        <f t="shared" si="46"/>
        <v/>
      </c>
    </row>
    <row r="1508" spans="1:15" x14ac:dyDescent="0.25">
      <c r="A1508" s="56"/>
      <c r="B1508" s="52"/>
      <c r="C1508" s="52"/>
      <c r="D1508" s="52"/>
      <c r="E1508" s="52"/>
      <c r="F1508" s="52"/>
      <c r="G1508" s="52"/>
      <c r="H1508" s="52"/>
      <c r="I1508" s="52"/>
      <c r="J1508" s="52"/>
      <c r="K1508" s="52"/>
      <c r="L1508" s="53"/>
      <c r="M1508" s="61" t="str">
        <f t="shared" si="47"/>
        <v/>
      </c>
      <c r="N1508" s="53"/>
      <c r="O1508" s="61" t="str">
        <f t="shared" si="46"/>
        <v/>
      </c>
    </row>
    <row r="1509" spans="1:15" x14ac:dyDescent="0.25">
      <c r="A1509" s="56"/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3"/>
      <c r="M1509" s="61" t="str">
        <f t="shared" si="47"/>
        <v/>
      </c>
      <c r="N1509" s="53"/>
      <c r="O1509" s="61" t="str">
        <f t="shared" si="46"/>
        <v/>
      </c>
    </row>
    <row r="1510" spans="1:15" x14ac:dyDescent="0.25">
      <c r="A1510" s="56"/>
      <c r="B1510" s="52"/>
      <c r="C1510" s="52"/>
      <c r="D1510" s="52"/>
      <c r="E1510" s="52"/>
      <c r="F1510" s="52"/>
      <c r="G1510" s="52"/>
      <c r="H1510" s="52"/>
      <c r="I1510" s="52"/>
      <c r="J1510" s="52"/>
      <c r="K1510" s="52"/>
      <c r="L1510" s="53"/>
      <c r="M1510" s="61" t="str">
        <f t="shared" si="47"/>
        <v/>
      </c>
      <c r="N1510" s="53"/>
      <c r="O1510" s="61" t="str">
        <f t="shared" si="46"/>
        <v/>
      </c>
    </row>
    <row r="1511" spans="1:15" x14ac:dyDescent="0.25">
      <c r="A1511" s="56"/>
      <c r="B1511" s="52"/>
      <c r="C1511" s="52"/>
      <c r="D1511" s="52"/>
      <c r="E1511" s="52"/>
      <c r="F1511" s="52"/>
      <c r="G1511" s="52"/>
      <c r="H1511" s="52"/>
      <c r="I1511" s="52"/>
      <c r="J1511" s="52"/>
      <c r="K1511" s="52"/>
      <c r="L1511" s="53"/>
      <c r="M1511" s="61" t="str">
        <f t="shared" si="47"/>
        <v/>
      </c>
      <c r="N1511" s="53"/>
      <c r="O1511" s="61" t="str">
        <f t="shared" si="46"/>
        <v/>
      </c>
    </row>
    <row r="1512" spans="1:15" x14ac:dyDescent="0.25">
      <c r="A1512" s="56"/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3"/>
      <c r="M1512" s="61" t="str">
        <f t="shared" si="47"/>
        <v/>
      </c>
      <c r="N1512" s="53"/>
      <c r="O1512" s="61" t="str">
        <f t="shared" si="46"/>
        <v/>
      </c>
    </row>
    <row r="1513" spans="1:15" x14ac:dyDescent="0.25">
      <c r="A1513" s="56"/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3"/>
      <c r="M1513" s="61" t="str">
        <f t="shared" si="47"/>
        <v/>
      </c>
      <c r="N1513" s="53"/>
      <c r="O1513" s="61" t="str">
        <f t="shared" si="46"/>
        <v/>
      </c>
    </row>
    <row r="1514" spans="1:15" x14ac:dyDescent="0.25">
      <c r="A1514" s="56"/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3"/>
      <c r="M1514" s="61" t="str">
        <f t="shared" si="47"/>
        <v/>
      </c>
      <c r="N1514" s="53"/>
      <c r="O1514" s="61" t="str">
        <f t="shared" si="46"/>
        <v/>
      </c>
    </row>
    <row r="1515" spans="1:15" x14ac:dyDescent="0.25">
      <c r="A1515" s="56"/>
      <c r="B1515" s="52"/>
      <c r="C1515" s="52"/>
      <c r="D1515" s="52"/>
      <c r="E1515" s="52"/>
      <c r="F1515" s="52"/>
      <c r="G1515" s="52"/>
      <c r="H1515" s="52"/>
      <c r="I1515" s="52"/>
      <c r="J1515" s="52"/>
      <c r="K1515" s="52"/>
      <c r="L1515" s="53"/>
      <c r="M1515" s="61" t="str">
        <f t="shared" si="47"/>
        <v/>
      </c>
      <c r="N1515" s="53"/>
      <c r="O1515" s="61" t="str">
        <f t="shared" si="46"/>
        <v/>
      </c>
    </row>
    <row r="1516" spans="1:15" x14ac:dyDescent="0.25">
      <c r="A1516" s="56"/>
      <c r="B1516" s="52"/>
      <c r="C1516" s="52"/>
      <c r="D1516" s="52"/>
      <c r="E1516" s="52"/>
      <c r="F1516" s="52"/>
      <c r="G1516" s="52"/>
      <c r="H1516" s="52"/>
      <c r="I1516" s="52"/>
      <c r="J1516" s="52"/>
      <c r="K1516" s="52"/>
      <c r="L1516" s="53"/>
      <c r="M1516" s="61" t="str">
        <f t="shared" si="47"/>
        <v/>
      </c>
      <c r="N1516" s="53"/>
      <c r="O1516" s="61" t="str">
        <f t="shared" si="46"/>
        <v/>
      </c>
    </row>
    <row r="1517" spans="1:15" x14ac:dyDescent="0.25">
      <c r="A1517" s="56"/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3"/>
      <c r="M1517" s="61" t="str">
        <f t="shared" si="47"/>
        <v/>
      </c>
      <c r="N1517" s="53"/>
      <c r="O1517" s="61" t="str">
        <f t="shared" si="46"/>
        <v/>
      </c>
    </row>
    <row r="1518" spans="1:15" x14ac:dyDescent="0.25">
      <c r="A1518" s="56"/>
      <c r="B1518" s="52"/>
      <c r="C1518" s="52"/>
      <c r="D1518" s="52"/>
      <c r="E1518" s="52"/>
      <c r="F1518" s="52"/>
      <c r="G1518" s="52"/>
      <c r="H1518" s="52"/>
      <c r="I1518" s="52"/>
      <c r="J1518" s="52"/>
      <c r="K1518" s="52"/>
      <c r="L1518" s="53"/>
      <c r="M1518" s="61" t="str">
        <f t="shared" si="47"/>
        <v/>
      </c>
      <c r="N1518" s="53"/>
      <c r="O1518" s="61" t="str">
        <f t="shared" si="46"/>
        <v/>
      </c>
    </row>
    <row r="1519" spans="1:15" x14ac:dyDescent="0.25">
      <c r="A1519" s="56"/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3"/>
      <c r="M1519" s="61" t="str">
        <f t="shared" si="47"/>
        <v/>
      </c>
      <c r="N1519" s="53"/>
      <c r="O1519" s="61" t="str">
        <f t="shared" si="46"/>
        <v/>
      </c>
    </row>
    <row r="1520" spans="1:15" x14ac:dyDescent="0.25">
      <c r="A1520" s="56"/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3"/>
      <c r="M1520" s="61" t="str">
        <f t="shared" si="47"/>
        <v/>
      </c>
      <c r="N1520" s="53"/>
      <c r="O1520" s="61" t="str">
        <f t="shared" si="46"/>
        <v/>
      </c>
    </row>
    <row r="1521" spans="1:15" x14ac:dyDescent="0.25">
      <c r="A1521" s="56"/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3"/>
      <c r="M1521" s="61" t="str">
        <f t="shared" si="47"/>
        <v/>
      </c>
      <c r="N1521" s="53"/>
      <c r="O1521" s="61" t="str">
        <f t="shared" si="46"/>
        <v/>
      </c>
    </row>
    <row r="1522" spans="1:15" x14ac:dyDescent="0.25">
      <c r="A1522" s="56"/>
      <c r="B1522" s="52"/>
      <c r="C1522" s="52"/>
      <c r="D1522" s="52"/>
      <c r="E1522" s="52"/>
      <c r="F1522" s="52"/>
      <c r="G1522" s="52"/>
      <c r="H1522" s="52"/>
      <c r="I1522" s="52"/>
      <c r="J1522" s="52"/>
      <c r="K1522" s="52"/>
      <c r="L1522" s="53"/>
      <c r="M1522" s="61" t="str">
        <f t="shared" si="47"/>
        <v/>
      </c>
      <c r="N1522" s="53"/>
      <c r="O1522" s="61" t="str">
        <f t="shared" si="46"/>
        <v/>
      </c>
    </row>
    <row r="1523" spans="1:15" x14ac:dyDescent="0.25">
      <c r="A1523" s="56"/>
      <c r="B1523" s="52"/>
      <c r="C1523" s="52"/>
      <c r="D1523" s="52"/>
      <c r="E1523" s="52"/>
      <c r="F1523" s="52"/>
      <c r="G1523" s="52"/>
      <c r="H1523" s="52"/>
      <c r="I1523" s="52"/>
      <c r="J1523" s="52"/>
      <c r="K1523" s="52"/>
      <c r="L1523" s="53"/>
      <c r="M1523" s="61" t="str">
        <f t="shared" si="47"/>
        <v/>
      </c>
      <c r="N1523" s="53"/>
      <c r="O1523" s="61" t="str">
        <f t="shared" si="46"/>
        <v/>
      </c>
    </row>
    <row r="1524" spans="1:15" x14ac:dyDescent="0.25">
      <c r="A1524" s="56"/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3"/>
      <c r="M1524" s="61" t="str">
        <f t="shared" si="47"/>
        <v/>
      </c>
      <c r="N1524" s="53"/>
      <c r="O1524" s="61" t="str">
        <f t="shared" si="46"/>
        <v/>
      </c>
    </row>
    <row r="1525" spans="1:15" x14ac:dyDescent="0.25">
      <c r="A1525" s="56"/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3"/>
      <c r="M1525" s="61" t="str">
        <f t="shared" si="47"/>
        <v/>
      </c>
      <c r="N1525" s="53"/>
      <c r="O1525" s="61" t="str">
        <f t="shared" si="46"/>
        <v/>
      </c>
    </row>
    <row r="1526" spans="1:15" x14ac:dyDescent="0.25">
      <c r="A1526" s="56"/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3"/>
      <c r="M1526" s="61" t="str">
        <f t="shared" si="47"/>
        <v/>
      </c>
      <c r="N1526" s="53"/>
      <c r="O1526" s="61" t="str">
        <f t="shared" si="46"/>
        <v/>
      </c>
    </row>
    <row r="1527" spans="1:15" x14ac:dyDescent="0.25">
      <c r="A1527" s="56"/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3"/>
      <c r="M1527" s="61" t="str">
        <f t="shared" si="47"/>
        <v/>
      </c>
      <c r="N1527" s="53"/>
      <c r="O1527" s="61" t="str">
        <f t="shared" si="46"/>
        <v/>
      </c>
    </row>
    <row r="1528" spans="1:15" x14ac:dyDescent="0.25">
      <c r="A1528" s="56"/>
      <c r="B1528" s="52"/>
      <c r="C1528" s="52"/>
      <c r="D1528" s="52"/>
      <c r="E1528" s="52"/>
      <c r="F1528" s="52"/>
      <c r="G1528" s="52"/>
      <c r="H1528" s="52"/>
      <c r="I1528" s="52"/>
      <c r="J1528" s="52"/>
      <c r="K1528" s="52"/>
      <c r="L1528" s="53"/>
      <c r="M1528" s="61" t="str">
        <f t="shared" si="47"/>
        <v/>
      </c>
      <c r="N1528" s="53"/>
      <c r="O1528" s="61" t="str">
        <f t="shared" si="46"/>
        <v/>
      </c>
    </row>
    <row r="1529" spans="1:15" x14ac:dyDescent="0.25">
      <c r="A1529" s="56"/>
      <c r="B1529" s="52"/>
      <c r="C1529" s="52"/>
      <c r="D1529" s="52"/>
      <c r="E1529" s="52"/>
      <c r="F1529" s="52"/>
      <c r="G1529" s="52"/>
      <c r="H1529" s="52"/>
      <c r="I1529" s="52"/>
      <c r="J1529" s="52"/>
      <c r="K1529" s="52"/>
      <c r="L1529" s="53"/>
      <c r="M1529" s="61" t="str">
        <f t="shared" si="47"/>
        <v/>
      </c>
      <c r="N1529" s="53"/>
      <c r="O1529" s="61" t="str">
        <f t="shared" si="46"/>
        <v/>
      </c>
    </row>
    <row r="1530" spans="1:15" x14ac:dyDescent="0.25">
      <c r="A1530" s="56"/>
      <c r="B1530" s="52"/>
      <c r="C1530" s="52"/>
      <c r="D1530" s="52"/>
      <c r="E1530" s="52"/>
      <c r="F1530" s="52"/>
      <c r="G1530" s="52"/>
      <c r="H1530" s="52"/>
      <c r="I1530" s="52"/>
      <c r="J1530" s="52"/>
      <c r="K1530" s="52"/>
      <c r="L1530" s="53"/>
      <c r="M1530" s="61" t="str">
        <f t="shared" si="47"/>
        <v/>
      </c>
      <c r="N1530" s="53"/>
      <c r="O1530" s="61" t="str">
        <f t="shared" si="46"/>
        <v/>
      </c>
    </row>
    <row r="1531" spans="1:15" x14ac:dyDescent="0.25">
      <c r="A1531" s="56"/>
      <c r="B1531" s="52"/>
      <c r="C1531" s="52"/>
      <c r="D1531" s="52"/>
      <c r="E1531" s="52"/>
      <c r="F1531" s="52"/>
      <c r="G1531" s="52"/>
      <c r="H1531" s="52"/>
      <c r="I1531" s="52"/>
      <c r="J1531" s="52"/>
      <c r="K1531" s="52"/>
      <c r="L1531" s="53"/>
      <c r="M1531" s="61" t="str">
        <f t="shared" si="47"/>
        <v/>
      </c>
      <c r="N1531" s="53"/>
      <c r="O1531" s="61" t="str">
        <f t="shared" si="46"/>
        <v/>
      </c>
    </row>
    <row r="1532" spans="1:15" x14ac:dyDescent="0.25">
      <c r="A1532" s="56"/>
      <c r="B1532" s="52"/>
      <c r="C1532" s="52"/>
      <c r="D1532" s="52"/>
      <c r="E1532" s="52"/>
      <c r="F1532" s="52"/>
      <c r="G1532" s="52"/>
      <c r="H1532" s="52"/>
      <c r="I1532" s="52"/>
      <c r="J1532" s="52"/>
      <c r="K1532" s="52"/>
      <c r="L1532" s="53"/>
      <c r="M1532" s="61" t="str">
        <f t="shared" si="47"/>
        <v/>
      </c>
      <c r="N1532" s="53"/>
      <c r="O1532" s="61" t="str">
        <f t="shared" si="46"/>
        <v/>
      </c>
    </row>
    <row r="1533" spans="1:15" x14ac:dyDescent="0.25">
      <c r="A1533" s="56"/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3"/>
      <c r="M1533" s="61" t="str">
        <f t="shared" si="47"/>
        <v/>
      </c>
      <c r="N1533" s="53"/>
      <c r="O1533" s="61" t="str">
        <f t="shared" si="46"/>
        <v/>
      </c>
    </row>
    <row r="1534" spans="1:15" x14ac:dyDescent="0.25">
      <c r="A1534" s="56"/>
      <c r="B1534" s="52"/>
      <c r="C1534" s="52"/>
      <c r="D1534" s="52"/>
      <c r="E1534" s="52"/>
      <c r="F1534" s="52"/>
      <c r="G1534" s="52"/>
      <c r="H1534" s="52"/>
      <c r="I1534" s="52"/>
      <c r="J1534" s="52"/>
      <c r="K1534" s="52"/>
      <c r="L1534" s="53"/>
      <c r="M1534" s="61" t="str">
        <f t="shared" si="47"/>
        <v/>
      </c>
      <c r="N1534" s="53"/>
      <c r="O1534" s="61" t="str">
        <f t="shared" si="46"/>
        <v/>
      </c>
    </row>
    <row r="1535" spans="1:15" x14ac:dyDescent="0.25">
      <c r="A1535" s="56"/>
      <c r="B1535" s="52"/>
      <c r="C1535" s="52"/>
      <c r="D1535" s="52"/>
      <c r="E1535" s="52"/>
      <c r="F1535" s="52"/>
      <c r="G1535" s="52"/>
      <c r="H1535" s="52"/>
      <c r="I1535" s="52"/>
      <c r="J1535" s="52"/>
      <c r="K1535" s="52"/>
      <c r="L1535" s="53"/>
      <c r="M1535" s="61" t="str">
        <f t="shared" si="47"/>
        <v/>
      </c>
      <c r="N1535" s="53"/>
      <c r="O1535" s="61" t="str">
        <f t="shared" si="46"/>
        <v/>
      </c>
    </row>
    <row r="1536" spans="1:15" x14ac:dyDescent="0.25">
      <c r="A1536" s="56"/>
      <c r="B1536" s="52"/>
      <c r="C1536" s="52"/>
      <c r="D1536" s="52"/>
      <c r="E1536" s="52"/>
      <c r="F1536" s="52"/>
      <c r="G1536" s="52"/>
      <c r="H1536" s="52"/>
      <c r="I1536" s="52"/>
      <c r="J1536" s="52"/>
      <c r="K1536" s="52"/>
      <c r="L1536" s="53"/>
      <c r="M1536" s="61" t="str">
        <f t="shared" si="47"/>
        <v/>
      </c>
      <c r="N1536" s="53"/>
      <c r="O1536" s="61" t="str">
        <f t="shared" si="46"/>
        <v/>
      </c>
    </row>
    <row r="1537" spans="1:15" x14ac:dyDescent="0.25">
      <c r="A1537" s="56"/>
      <c r="B1537" s="52"/>
      <c r="C1537" s="52"/>
      <c r="D1537" s="52"/>
      <c r="E1537" s="52"/>
      <c r="F1537" s="52"/>
      <c r="G1537" s="52"/>
      <c r="H1537" s="52"/>
      <c r="I1537" s="52"/>
      <c r="J1537" s="52"/>
      <c r="K1537" s="52"/>
      <c r="L1537" s="53"/>
      <c r="M1537" s="61" t="str">
        <f t="shared" si="47"/>
        <v/>
      </c>
      <c r="N1537" s="53"/>
      <c r="O1537" s="61" t="str">
        <f t="shared" si="46"/>
        <v/>
      </c>
    </row>
    <row r="1538" spans="1:15" x14ac:dyDescent="0.25">
      <c r="A1538" s="56"/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3"/>
      <c r="M1538" s="61" t="str">
        <f t="shared" si="47"/>
        <v/>
      </c>
      <c r="N1538" s="53"/>
      <c r="O1538" s="61" t="str">
        <f t="shared" si="46"/>
        <v/>
      </c>
    </row>
    <row r="1539" spans="1:15" x14ac:dyDescent="0.25">
      <c r="A1539" s="56"/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3"/>
      <c r="M1539" s="61" t="str">
        <f t="shared" si="47"/>
        <v/>
      </c>
      <c r="N1539" s="53"/>
      <c r="O1539" s="61" t="str">
        <f t="shared" si="46"/>
        <v/>
      </c>
    </row>
    <row r="1540" spans="1:15" x14ac:dyDescent="0.25">
      <c r="A1540" s="56"/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3"/>
      <c r="M1540" s="61" t="str">
        <f t="shared" si="47"/>
        <v/>
      </c>
      <c r="N1540" s="53"/>
      <c r="O1540" s="61" t="str">
        <f t="shared" si="46"/>
        <v/>
      </c>
    </row>
    <row r="1541" spans="1:15" x14ac:dyDescent="0.25">
      <c r="A1541" s="56"/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3"/>
      <c r="M1541" s="61" t="str">
        <f t="shared" si="47"/>
        <v/>
      </c>
      <c r="N1541" s="53"/>
      <c r="O1541" s="61" t="str">
        <f t="shared" si="46"/>
        <v/>
      </c>
    </row>
    <row r="1542" spans="1:15" x14ac:dyDescent="0.25">
      <c r="A1542" s="56"/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3"/>
      <c r="M1542" s="61" t="str">
        <f t="shared" si="47"/>
        <v/>
      </c>
      <c r="N1542" s="53"/>
      <c r="O1542" s="61" t="str">
        <f t="shared" si="46"/>
        <v/>
      </c>
    </row>
    <row r="1543" spans="1:15" x14ac:dyDescent="0.25">
      <c r="A1543" s="56"/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3"/>
      <c r="M1543" s="61" t="str">
        <f t="shared" si="47"/>
        <v/>
      </c>
      <c r="N1543" s="53"/>
      <c r="O1543" s="61" t="str">
        <f t="shared" si="46"/>
        <v/>
      </c>
    </row>
    <row r="1544" spans="1:15" x14ac:dyDescent="0.25">
      <c r="A1544" s="56"/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3"/>
      <c r="M1544" s="61" t="str">
        <f t="shared" si="47"/>
        <v/>
      </c>
      <c r="N1544" s="53"/>
      <c r="O1544" s="61" t="str">
        <f t="shared" si="46"/>
        <v/>
      </c>
    </row>
    <row r="1545" spans="1:15" x14ac:dyDescent="0.25">
      <c r="A1545" s="56"/>
      <c r="B1545" s="52"/>
      <c r="C1545" s="52"/>
      <c r="D1545" s="52"/>
      <c r="E1545" s="52"/>
      <c r="F1545" s="52"/>
      <c r="G1545" s="52"/>
      <c r="H1545" s="52"/>
      <c r="I1545" s="52"/>
      <c r="J1545" s="52"/>
      <c r="K1545" s="52"/>
      <c r="L1545" s="53"/>
      <c r="M1545" s="61" t="str">
        <f t="shared" si="47"/>
        <v/>
      </c>
      <c r="N1545" s="53"/>
      <c r="O1545" s="61" t="str">
        <f t="shared" si="46"/>
        <v/>
      </c>
    </row>
    <row r="1546" spans="1:15" x14ac:dyDescent="0.25">
      <c r="A1546" s="56"/>
      <c r="B1546" s="52"/>
      <c r="C1546" s="52"/>
      <c r="D1546" s="52"/>
      <c r="E1546" s="52"/>
      <c r="F1546" s="52"/>
      <c r="G1546" s="52"/>
      <c r="H1546" s="52"/>
      <c r="I1546" s="52"/>
      <c r="J1546" s="52"/>
      <c r="K1546" s="52"/>
      <c r="L1546" s="53"/>
      <c r="M1546" s="61" t="str">
        <f t="shared" si="47"/>
        <v/>
      </c>
      <c r="N1546" s="53"/>
      <c r="O1546" s="61" t="str">
        <f t="shared" si="46"/>
        <v/>
      </c>
    </row>
    <row r="1547" spans="1:15" x14ac:dyDescent="0.25">
      <c r="A1547" s="56"/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3"/>
      <c r="M1547" s="61" t="str">
        <f t="shared" si="47"/>
        <v/>
      </c>
      <c r="N1547" s="53"/>
      <c r="O1547" s="61" t="str">
        <f t="shared" si="46"/>
        <v/>
      </c>
    </row>
    <row r="1548" spans="1:15" x14ac:dyDescent="0.25">
      <c r="A1548" s="56"/>
      <c r="B1548" s="52"/>
      <c r="C1548" s="52"/>
      <c r="D1548" s="52"/>
      <c r="E1548" s="52"/>
      <c r="F1548" s="52"/>
      <c r="G1548" s="52"/>
      <c r="H1548" s="52"/>
      <c r="I1548" s="52"/>
      <c r="J1548" s="52"/>
      <c r="K1548" s="52"/>
      <c r="L1548" s="53"/>
      <c r="M1548" s="61" t="str">
        <f t="shared" si="47"/>
        <v/>
      </c>
      <c r="N1548" s="53"/>
      <c r="O1548" s="61" t="str">
        <f t="shared" si="46"/>
        <v/>
      </c>
    </row>
    <row r="1549" spans="1:15" x14ac:dyDescent="0.25">
      <c r="A1549" s="56"/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3"/>
      <c r="M1549" s="61" t="str">
        <f t="shared" si="47"/>
        <v/>
      </c>
      <c r="N1549" s="53"/>
      <c r="O1549" s="61" t="str">
        <f t="shared" ref="O1549:O1612" si="48">IF($I$7="","",IF(N1549="","",IF(N1549&lt;=$I$7,"Accept", "Reject")))</f>
        <v/>
      </c>
    </row>
    <row r="1550" spans="1:15" x14ac:dyDescent="0.25">
      <c r="A1550" s="56"/>
      <c r="B1550" s="52"/>
      <c r="C1550" s="52"/>
      <c r="D1550" s="52"/>
      <c r="E1550" s="52"/>
      <c r="F1550" s="52"/>
      <c r="G1550" s="52"/>
      <c r="H1550" s="52"/>
      <c r="I1550" s="52"/>
      <c r="J1550" s="52"/>
      <c r="K1550" s="52"/>
      <c r="L1550" s="53"/>
      <c r="M1550" s="61" t="str">
        <f t="shared" ref="M1550:M1613" si="49">IF($I$6="","",IF(OR(L1550="",K1550=""),"",IF($I$6=100,IF(AND((L1550/K1550)&lt;2.2,L1550&gt;800),"Accept","Reject"),IF($I$6=95,IF(AND((L1550/K1550)&lt;2.2,L1550&gt;600),"Accept","Reject"),IF($I$6=90,IF(AND((L1550/K1550)&lt;2.2,L1550&gt;400),"Accept","Reject"))))))</f>
        <v/>
      </c>
      <c r="N1550" s="53"/>
      <c r="O1550" s="61" t="str">
        <f t="shared" si="48"/>
        <v/>
      </c>
    </row>
    <row r="1551" spans="1:15" x14ac:dyDescent="0.25">
      <c r="A1551" s="56"/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3"/>
      <c r="M1551" s="61" t="str">
        <f t="shared" si="49"/>
        <v/>
      </c>
      <c r="N1551" s="53"/>
      <c r="O1551" s="61" t="str">
        <f t="shared" si="48"/>
        <v/>
      </c>
    </row>
    <row r="1552" spans="1:15" x14ac:dyDescent="0.25">
      <c r="A1552" s="56"/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3"/>
      <c r="M1552" s="61" t="str">
        <f t="shared" si="49"/>
        <v/>
      </c>
      <c r="N1552" s="53"/>
      <c r="O1552" s="61" t="str">
        <f t="shared" si="48"/>
        <v/>
      </c>
    </row>
    <row r="1553" spans="1:15" x14ac:dyDescent="0.25">
      <c r="A1553" s="56"/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3"/>
      <c r="M1553" s="61" t="str">
        <f t="shared" si="49"/>
        <v/>
      </c>
      <c r="N1553" s="53"/>
      <c r="O1553" s="61" t="str">
        <f t="shared" si="48"/>
        <v/>
      </c>
    </row>
    <row r="1554" spans="1:15" x14ac:dyDescent="0.25">
      <c r="A1554" s="56"/>
      <c r="B1554" s="52"/>
      <c r="C1554" s="52"/>
      <c r="D1554" s="52"/>
      <c r="E1554" s="52"/>
      <c r="F1554" s="52"/>
      <c r="G1554" s="52"/>
      <c r="H1554" s="52"/>
      <c r="I1554" s="52"/>
      <c r="J1554" s="52"/>
      <c r="K1554" s="52"/>
      <c r="L1554" s="53"/>
      <c r="M1554" s="61" t="str">
        <f t="shared" si="49"/>
        <v/>
      </c>
      <c r="N1554" s="53"/>
      <c r="O1554" s="61" t="str">
        <f t="shared" si="48"/>
        <v/>
      </c>
    </row>
    <row r="1555" spans="1:15" x14ac:dyDescent="0.25">
      <c r="A1555" s="56"/>
      <c r="B1555" s="52"/>
      <c r="C1555" s="52"/>
      <c r="D1555" s="52"/>
      <c r="E1555" s="52"/>
      <c r="F1555" s="52"/>
      <c r="G1555" s="52"/>
      <c r="H1555" s="52"/>
      <c r="I1555" s="52"/>
      <c r="J1555" s="52"/>
      <c r="K1555" s="52"/>
      <c r="L1555" s="53"/>
      <c r="M1555" s="61" t="str">
        <f t="shared" si="49"/>
        <v/>
      </c>
      <c r="N1555" s="53"/>
      <c r="O1555" s="61" t="str">
        <f t="shared" si="48"/>
        <v/>
      </c>
    </row>
    <row r="1556" spans="1:15" x14ac:dyDescent="0.25">
      <c r="A1556" s="56"/>
      <c r="B1556" s="52"/>
      <c r="C1556" s="52"/>
      <c r="D1556" s="52"/>
      <c r="E1556" s="52"/>
      <c r="F1556" s="52"/>
      <c r="G1556" s="52"/>
      <c r="H1556" s="52"/>
      <c r="I1556" s="52"/>
      <c r="J1556" s="52"/>
      <c r="K1556" s="52"/>
      <c r="L1556" s="53"/>
      <c r="M1556" s="61" t="str">
        <f t="shared" si="49"/>
        <v/>
      </c>
      <c r="N1556" s="53"/>
      <c r="O1556" s="61" t="str">
        <f t="shared" si="48"/>
        <v/>
      </c>
    </row>
    <row r="1557" spans="1:15" x14ac:dyDescent="0.25">
      <c r="A1557" s="56"/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3"/>
      <c r="M1557" s="61" t="str">
        <f t="shared" si="49"/>
        <v/>
      </c>
      <c r="N1557" s="53"/>
      <c r="O1557" s="61" t="str">
        <f t="shared" si="48"/>
        <v/>
      </c>
    </row>
    <row r="1558" spans="1:15" x14ac:dyDescent="0.25">
      <c r="A1558" s="56"/>
      <c r="B1558" s="52"/>
      <c r="C1558" s="52"/>
      <c r="D1558" s="52"/>
      <c r="E1558" s="52"/>
      <c r="F1558" s="52"/>
      <c r="G1558" s="52"/>
      <c r="H1558" s="52"/>
      <c r="I1558" s="52"/>
      <c r="J1558" s="52"/>
      <c r="K1558" s="52"/>
      <c r="L1558" s="53"/>
      <c r="M1558" s="61" t="str">
        <f t="shared" si="49"/>
        <v/>
      </c>
      <c r="N1558" s="53"/>
      <c r="O1558" s="61" t="str">
        <f t="shared" si="48"/>
        <v/>
      </c>
    </row>
    <row r="1559" spans="1:15" x14ac:dyDescent="0.25">
      <c r="A1559" s="56"/>
      <c r="B1559" s="52"/>
      <c r="C1559" s="52"/>
      <c r="D1559" s="52"/>
      <c r="E1559" s="52"/>
      <c r="F1559" s="52"/>
      <c r="G1559" s="52"/>
      <c r="H1559" s="52"/>
      <c r="I1559" s="52"/>
      <c r="J1559" s="52"/>
      <c r="K1559" s="52"/>
      <c r="L1559" s="53"/>
      <c r="M1559" s="61" t="str">
        <f t="shared" si="49"/>
        <v/>
      </c>
      <c r="N1559" s="53"/>
      <c r="O1559" s="61" t="str">
        <f t="shared" si="48"/>
        <v/>
      </c>
    </row>
    <row r="1560" spans="1:15" x14ac:dyDescent="0.25">
      <c r="A1560" s="56"/>
      <c r="B1560" s="52"/>
      <c r="C1560" s="52"/>
      <c r="D1560" s="52"/>
      <c r="E1560" s="52"/>
      <c r="F1560" s="52"/>
      <c r="G1560" s="52"/>
      <c r="H1560" s="52"/>
      <c r="I1560" s="52"/>
      <c r="J1560" s="52"/>
      <c r="K1560" s="52"/>
      <c r="L1560" s="53"/>
      <c r="M1560" s="61" t="str">
        <f t="shared" si="49"/>
        <v/>
      </c>
      <c r="N1560" s="53"/>
      <c r="O1560" s="61" t="str">
        <f t="shared" si="48"/>
        <v/>
      </c>
    </row>
    <row r="1561" spans="1:15" x14ac:dyDescent="0.25">
      <c r="A1561" s="56"/>
      <c r="B1561" s="52"/>
      <c r="C1561" s="52"/>
      <c r="D1561" s="52"/>
      <c r="E1561" s="52"/>
      <c r="F1561" s="52"/>
      <c r="G1561" s="52"/>
      <c r="H1561" s="52"/>
      <c r="I1561" s="52"/>
      <c r="J1561" s="52"/>
      <c r="K1561" s="52"/>
      <c r="L1561" s="53"/>
      <c r="M1561" s="61" t="str">
        <f t="shared" si="49"/>
        <v/>
      </c>
      <c r="N1561" s="53"/>
      <c r="O1561" s="61" t="str">
        <f t="shared" si="48"/>
        <v/>
      </c>
    </row>
    <row r="1562" spans="1:15" x14ac:dyDescent="0.25">
      <c r="A1562" s="56"/>
      <c r="B1562" s="52"/>
      <c r="C1562" s="52"/>
      <c r="D1562" s="52"/>
      <c r="E1562" s="52"/>
      <c r="F1562" s="52"/>
      <c r="G1562" s="52"/>
      <c r="H1562" s="52"/>
      <c r="I1562" s="52"/>
      <c r="J1562" s="52"/>
      <c r="K1562" s="52"/>
      <c r="L1562" s="53"/>
      <c r="M1562" s="61" t="str">
        <f t="shared" si="49"/>
        <v/>
      </c>
      <c r="N1562" s="53"/>
      <c r="O1562" s="61" t="str">
        <f t="shared" si="48"/>
        <v/>
      </c>
    </row>
    <row r="1563" spans="1:15" x14ac:dyDescent="0.25">
      <c r="A1563" s="56"/>
      <c r="B1563" s="52"/>
      <c r="C1563" s="52"/>
      <c r="D1563" s="52"/>
      <c r="E1563" s="52"/>
      <c r="F1563" s="52"/>
      <c r="G1563" s="52"/>
      <c r="H1563" s="52"/>
      <c r="I1563" s="52"/>
      <c r="J1563" s="52"/>
      <c r="K1563" s="52"/>
      <c r="L1563" s="53"/>
      <c r="M1563" s="61" t="str">
        <f t="shared" si="49"/>
        <v/>
      </c>
      <c r="N1563" s="53"/>
      <c r="O1563" s="61" t="str">
        <f t="shared" si="48"/>
        <v/>
      </c>
    </row>
    <row r="1564" spans="1:15" x14ac:dyDescent="0.25">
      <c r="A1564" s="56"/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3"/>
      <c r="M1564" s="61" t="str">
        <f t="shared" si="49"/>
        <v/>
      </c>
      <c r="N1564" s="53"/>
      <c r="O1564" s="61" t="str">
        <f t="shared" si="48"/>
        <v/>
      </c>
    </row>
    <row r="1565" spans="1:15" x14ac:dyDescent="0.25">
      <c r="A1565" s="56"/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3"/>
      <c r="M1565" s="61" t="str">
        <f t="shared" si="49"/>
        <v/>
      </c>
      <c r="N1565" s="53"/>
      <c r="O1565" s="61" t="str">
        <f t="shared" si="48"/>
        <v/>
      </c>
    </row>
    <row r="1566" spans="1:15" x14ac:dyDescent="0.25">
      <c r="A1566" s="56"/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3"/>
      <c r="M1566" s="61" t="str">
        <f t="shared" si="49"/>
        <v/>
      </c>
      <c r="N1566" s="53"/>
      <c r="O1566" s="61" t="str">
        <f t="shared" si="48"/>
        <v/>
      </c>
    </row>
    <row r="1567" spans="1:15" x14ac:dyDescent="0.25">
      <c r="A1567" s="56"/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3"/>
      <c r="M1567" s="61" t="str">
        <f t="shared" si="49"/>
        <v/>
      </c>
      <c r="N1567" s="53"/>
      <c r="O1567" s="61" t="str">
        <f t="shared" si="48"/>
        <v/>
      </c>
    </row>
    <row r="1568" spans="1:15" x14ac:dyDescent="0.25">
      <c r="A1568" s="56"/>
      <c r="B1568" s="52"/>
      <c r="C1568" s="52"/>
      <c r="D1568" s="52"/>
      <c r="E1568" s="52"/>
      <c r="F1568" s="52"/>
      <c r="G1568" s="52"/>
      <c r="H1568" s="52"/>
      <c r="I1568" s="52"/>
      <c r="J1568" s="52"/>
      <c r="K1568" s="52"/>
      <c r="L1568" s="53"/>
      <c r="M1568" s="61" t="str">
        <f t="shared" si="49"/>
        <v/>
      </c>
      <c r="N1568" s="53"/>
      <c r="O1568" s="61" t="str">
        <f t="shared" si="48"/>
        <v/>
      </c>
    </row>
    <row r="1569" spans="1:15" x14ac:dyDescent="0.25">
      <c r="A1569" s="56"/>
      <c r="B1569" s="52"/>
      <c r="C1569" s="52"/>
      <c r="D1569" s="52"/>
      <c r="E1569" s="52"/>
      <c r="F1569" s="52"/>
      <c r="G1569" s="52"/>
      <c r="H1569" s="52"/>
      <c r="I1569" s="52"/>
      <c r="J1569" s="52"/>
      <c r="K1569" s="52"/>
      <c r="L1569" s="53"/>
      <c r="M1569" s="61" t="str">
        <f t="shared" si="49"/>
        <v/>
      </c>
      <c r="N1569" s="53"/>
      <c r="O1569" s="61" t="str">
        <f t="shared" si="48"/>
        <v/>
      </c>
    </row>
    <row r="1570" spans="1:15" x14ac:dyDescent="0.25">
      <c r="A1570" s="56"/>
      <c r="B1570" s="52"/>
      <c r="C1570" s="52"/>
      <c r="D1570" s="52"/>
      <c r="E1570" s="52"/>
      <c r="F1570" s="52"/>
      <c r="G1570" s="52"/>
      <c r="H1570" s="52"/>
      <c r="I1570" s="52"/>
      <c r="J1570" s="52"/>
      <c r="K1570" s="52"/>
      <c r="L1570" s="53"/>
      <c r="M1570" s="61" t="str">
        <f t="shared" si="49"/>
        <v/>
      </c>
      <c r="N1570" s="53"/>
      <c r="O1570" s="61" t="str">
        <f t="shared" si="48"/>
        <v/>
      </c>
    </row>
    <row r="1571" spans="1:15" x14ac:dyDescent="0.25">
      <c r="A1571" s="56"/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3"/>
      <c r="M1571" s="61" t="str">
        <f t="shared" si="49"/>
        <v/>
      </c>
      <c r="N1571" s="53"/>
      <c r="O1571" s="61" t="str">
        <f t="shared" si="48"/>
        <v/>
      </c>
    </row>
    <row r="1572" spans="1:15" x14ac:dyDescent="0.25">
      <c r="A1572" s="56"/>
      <c r="B1572" s="52"/>
      <c r="C1572" s="52"/>
      <c r="D1572" s="52"/>
      <c r="E1572" s="52"/>
      <c r="F1572" s="52"/>
      <c r="G1572" s="52"/>
      <c r="H1572" s="52"/>
      <c r="I1572" s="52"/>
      <c r="J1572" s="52"/>
      <c r="K1572" s="52"/>
      <c r="L1572" s="53"/>
      <c r="M1572" s="61" t="str">
        <f t="shared" si="49"/>
        <v/>
      </c>
      <c r="N1572" s="53"/>
      <c r="O1572" s="61" t="str">
        <f t="shared" si="48"/>
        <v/>
      </c>
    </row>
    <row r="1573" spans="1:15" x14ac:dyDescent="0.25">
      <c r="A1573" s="56"/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3"/>
      <c r="M1573" s="61" t="str">
        <f t="shared" si="49"/>
        <v/>
      </c>
      <c r="N1573" s="53"/>
      <c r="O1573" s="61" t="str">
        <f t="shared" si="48"/>
        <v/>
      </c>
    </row>
    <row r="1574" spans="1:15" x14ac:dyDescent="0.25">
      <c r="A1574" s="56"/>
      <c r="B1574" s="52"/>
      <c r="C1574" s="52"/>
      <c r="D1574" s="52"/>
      <c r="E1574" s="52"/>
      <c r="F1574" s="52"/>
      <c r="G1574" s="52"/>
      <c r="H1574" s="52"/>
      <c r="I1574" s="52"/>
      <c r="J1574" s="52"/>
      <c r="K1574" s="52"/>
      <c r="L1574" s="53"/>
      <c r="M1574" s="61" t="str">
        <f t="shared" si="49"/>
        <v/>
      </c>
      <c r="N1574" s="53"/>
      <c r="O1574" s="61" t="str">
        <f t="shared" si="48"/>
        <v/>
      </c>
    </row>
    <row r="1575" spans="1:15" x14ac:dyDescent="0.25">
      <c r="A1575" s="56"/>
      <c r="B1575" s="52"/>
      <c r="C1575" s="52"/>
      <c r="D1575" s="52"/>
      <c r="E1575" s="52"/>
      <c r="F1575" s="52"/>
      <c r="G1575" s="52"/>
      <c r="H1575" s="52"/>
      <c r="I1575" s="52"/>
      <c r="J1575" s="52"/>
      <c r="K1575" s="52"/>
      <c r="L1575" s="53"/>
      <c r="M1575" s="61" t="str">
        <f t="shared" si="49"/>
        <v/>
      </c>
      <c r="N1575" s="53"/>
      <c r="O1575" s="61" t="str">
        <f t="shared" si="48"/>
        <v/>
      </c>
    </row>
    <row r="1576" spans="1:15" x14ac:dyDescent="0.25">
      <c r="A1576" s="56"/>
      <c r="B1576" s="52"/>
      <c r="C1576" s="52"/>
      <c r="D1576" s="52"/>
      <c r="E1576" s="52"/>
      <c r="F1576" s="52"/>
      <c r="G1576" s="52"/>
      <c r="H1576" s="52"/>
      <c r="I1576" s="52"/>
      <c r="J1576" s="52"/>
      <c r="K1576" s="52"/>
      <c r="L1576" s="53"/>
      <c r="M1576" s="61" t="str">
        <f t="shared" si="49"/>
        <v/>
      </c>
      <c r="N1576" s="53"/>
      <c r="O1576" s="61" t="str">
        <f t="shared" si="48"/>
        <v/>
      </c>
    </row>
    <row r="1577" spans="1:15" x14ac:dyDescent="0.25">
      <c r="A1577" s="56"/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3"/>
      <c r="M1577" s="61" t="str">
        <f t="shared" si="49"/>
        <v/>
      </c>
      <c r="N1577" s="53"/>
      <c r="O1577" s="61" t="str">
        <f t="shared" si="48"/>
        <v/>
      </c>
    </row>
    <row r="1578" spans="1:15" x14ac:dyDescent="0.25">
      <c r="A1578" s="56"/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3"/>
      <c r="M1578" s="61" t="str">
        <f t="shared" si="49"/>
        <v/>
      </c>
      <c r="N1578" s="53"/>
      <c r="O1578" s="61" t="str">
        <f t="shared" si="48"/>
        <v/>
      </c>
    </row>
    <row r="1579" spans="1:15" x14ac:dyDescent="0.25">
      <c r="A1579" s="56"/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3"/>
      <c r="M1579" s="61" t="str">
        <f t="shared" si="49"/>
        <v/>
      </c>
      <c r="N1579" s="53"/>
      <c r="O1579" s="61" t="str">
        <f t="shared" si="48"/>
        <v/>
      </c>
    </row>
    <row r="1580" spans="1:15" x14ac:dyDescent="0.25">
      <c r="A1580" s="56"/>
      <c r="B1580" s="52"/>
      <c r="C1580" s="52"/>
      <c r="D1580" s="52"/>
      <c r="E1580" s="52"/>
      <c r="F1580" s="52"/>
      <c r="G1580" s="52"/>
      <c r="H1580" s="52"/>
      <c r="I1580" s="52"/>
      <c r="J1580" s="52"/>
      <c r="K1580" s="52"/>
      <c r="L1580" s="53"/>
      <c r="M1580" s="61" t="str">
        <f t="shared" si="49"/>
        <v/>
      </c>
      <c r="N1580" s="53"/>
      <c r="O1580" s="61" t="str">
        <f t="shared" si="48"/>
        <v/>
      </c>
    </row>
    <row r="1581" spans="1:15" x14ac:dyDescent="0.25">
      <c r="A1581" s="56"/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3"/>
      <c r="M1581" s="61" t="str">
        <f t="shared" si="49"/>
        <v/>
      </c>
      <c r="N1581" s="53"/>
      <c r="O1581" s="61" t="str">
        <f t="shared" si="48"/>
        <v/>
      </c>
    </row>
    <row r="1582" spans="1:15" x14ac:dyDescent="0.25">
      <c r="A1582" s="56"/>
      <c r="B1582" s="52"/>
      <c r="C1582" s="52"/>
      <c r="D1582" s="52"/>
      <c r="E1582" s="52"/>
      <c r="F1582" s="52"/>
      <c r="G1582" s="52"/>
      <c r="H1582" s="52"/>
      <c r="I1582" s="52"/>
      <c r="J1582" s="52"/>
      <c r="K1582" s="52"/>
      <c r="L1582" s="53"/>
      <c r="M1582" s="61" t="str">
        <f t="shared" si="49"/>
        <v/>
      </c>
      <c r="N1582" s="53"/>
      <c r="O1582" s="61" t="str">
        <f t="shared" si="48"/>
        <v/>
      </c>
    </row>
    <row r="1583" spans="1:15" x14ac:dyDescent="0.25">
      <c r="A1583" s="56"/>
      <c r="B1583" s="52"/>
      <c r="C1583" s="52"/>
      <c r="D1583" s="52"/>
      <c r="E1583" s="52"/>
      <c r="F1583" s="52"/>
      <c r="G1583" s="52"/>
      <c r="H1583" s="52"/>
      <c r="I1583" s="52"/>
      <c r="J1583" s="52"/>
      <c r="K1583" s="52"/>
      <c r="L1583" s="53"/>
      <c r="M1583" s="61" t="str">
        <f t="shared" si="49"/>
        <v/>
      </c>
      <c r="N1583" s="53"/>
      <c r="O1583" s="61" t="str">
        <f t="shared" si="48"/>
        <v/>
      </c>
    </row>
    <row r="1584" spans="1:15" x14ac:dyDescent="0.25">
      <c r="A1584" s="56"/>
      <c r="B1584" s="52"/>
      <c r="C1584" s="52"/>
      <c r="D1584" s="52"/>
      <c r="E1584" s="52"/>
      <c r="F1584" s="52"/>
      <c r="G1584" s="52"/>
      <c r="H1584" s="52"/>
      <c r="I1584" s="52"/>
      <c r="J1584" s="52"/>
      <c r="K1584" s="52"/>
      <c r="L1584" s="53"/>
      <c r="M1584" s="61" t="str">
        <f t="shared" si="49"/>
        <v/>
      </c>
      <c r="N1584" s="53"/>
      <c r="O1584" s="61" t="str">
        <f t="shared" si="48"/>
        <v/>
      </c>
    </row>
    <row r="1585" spans="1:15" x14ac:dyDescent="0.25">
      <c r="A1585" s="56"/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3"/>
      <c r="M1585" s="61" t="str">
        <f t="shared" si="49"/>
        <v/>
      </c>
      <c r="N1585" s="53"/>
      <c r="O1585" s="61" t="str">
        <f t="shared" si="48"/>
        <v/>
      </c>
    </row>
    <row r="1586" spans="1:15" x14ac:dyDescent="0.25">
      <c r="A1586" s="56"/>
      <c r="B1586" s="52"/>
      <c r="C1586" s="52"/>
      <c r="D1586" s="52"/>
      <c r="E1586" s="52"/>
      <c r="F1586" s="52"/>
      <c r="G1586" s="52"/>
      <c r="H1586" s="52"/>
      <c r="I1586" s="52"/>
      <c r="J1586" s="52"/>
      <c r="K1586" s="52"/>
      <c r="L1586" s="53"/>
      <c r="M1586" s="61" t="str">
        <f t="shared" si="49"/>
        <v/>
      </c>
      <c r="N1586" s="53"/>
      <c r="O1586" s="61" t="str">
        <f t="shared" si="48"/>
        <v/>
      </c>
    </row>
    <row r="1587" spans="1:15" x14ac:dyDescent="0.25">
      <c r="A1587" s="56"/>
      <c r="B1587" s="52"/>
      <c r="C1587" s="52"/>
      <c r="D1587" s="52"/>
      <c r="E1587" s="52"/>
      <c r="F1587" s="52"/>
      <c r="G1587" s="52"/>
      <c r="H1587" s="52"/>
      <c r="I1587" s="52"/>
      <c r="J1587" s="52"/>
      <c r="K1587" s="52"/>
      <c r="L1587" s="53"/>
      <c r="M1587" s="61" t="str">
        <f t="shared" si="49"/>
        <v/>
      </c>
      <c r="N1587" s="53"/>
      <c r="O1587" s="61" t="str">
        <f t="shared" si="48"/>
        <v/>
      </c>
    </row>
    <row r="1588" spans="1:15" x14ac:dyDescent="0.25">
      <c r="A1588" s="56"/>
      <c r="B1588" s="52"/>
      <c r="C1588" s="52"/>
      <c r="D1588" s="52"/>
      <c r="E1588" s="52"/>
      <c r="F1588" s="52"/>
      <c r="G1588" s="52"/>
      <c r="H1588" s="52"/>
      <c r="I1588" s="52"/>
      <c r="J1588" s="52"/>
      <c r="K1588" s="52"/>
      <c r="L1588" s="53"/>
      <c r="M1588" s="61" t="str">
        <f t="shared" si="49"/>
        <v/>
      </c>
      <c r="N1588" s="53"/>
      <c r="O1588" s="61" t="str">
        <f t="shared" si="48"/>
        <v/>
      </c>
    </row>
    <row r="1589" spans="1:15" x14ac:dyDescent="0.25">
      <c r="A1589" s="56"/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3"/>
      <c r="M1589" s="61" t="str">
        <f t="shared" si="49"/>
        <v/>
      </c>
      <c r="N1589" s="53"/>
      <c r="O1589" s="61" t="str">
        <f t="shared" si="48"/>
        <v/>
      </c>
    </row>
    <row r="1590" spans="1:15" x14ac:dyDescent="0.25">
      <c r="A1590" s="56"/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3"/>
      <c r="M1590" s="61" t="str">
        <f t="shared" si="49"/>
        <v/>
      </c>
      <c r="N1590" s="53"/>
      <c r="O1590" s="61" t="str">
        <f t="shared" si="48"/>
        <v/>
      </c>
    </row>
    <row r="1591" spans="1:15" x14ac:dyDescent="0.25">
      <c r="A1591" s="56"/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3"/>
      <c r="M1591" s="61" t="str">
        <f t="shared" si="49"/>
        <v/>
      </c>
      <c r="N1591" s="53"/>
      <c r="O1591" s="61" t="str">
        <f t="shared" si="48"/>
        <v/>
      </c>
    </row>
    <row r="1592" spans="1:15" x14ac:dyDescent="0.25">
      <c r="A1592" s="56"/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3"/>
      <c r="M1592" s="61" t="str">
        <f t="shared" si="49"/>
        <v/>
      </c>
      <c r="N1592" s="53"/>
      <c r="O1592" s="61" t="str">
        <f t="shared" si="48"/>
        <v/>
      </c>
    </row>
    <row r="1593" spans="1:15" x14ac:dyDescent="0.25">
      <c r="A1593" s="56"/>
      <c r="B1593" s="52"/>
      <c r="C1593" s="52"/>
      <c r="D1593" s="52"/>
      <c r="E1593" s="52"/>
      <c r="F1593" s="52"/>
      <c r="G1593" s="52"/>
      <c r="H1593" s="52"/>
      <c r="I1593" s="52"/>
      <c r="J1593" s="52"/>
      <c r="K1593" s="52"/>
      <c r="L1593" s="53"/>
      <c r="M1593" s="61" t="str">
        <f t="shared" si="49"/>
        <v/>
      </c>
      <c r="N1593" s="53"/>
      <c r="O1593" s="61" t="str">
        <f t="shared" si="48"/>
        <v/>
      </c>
    </row>
    <row r="1594" spans="1:15" x14ac:dyDescent="0.25">
      <c r="A1594" s="56"/>
      <c r="B1594" s="52"/>
      <c r="C1594" s="52"/>
      <c r="D1594" s="52"/>
      <c r="E1594" s="52"/>
      <c r="F1594" s="52"/>
      <c r="G1594" s="52"/>
      <c r="H1594" s="52"/>
      <c r="I1594" s="52"/>
      <c r="J1594" s="52"/>
      <c r="K1594" s="52"/>
      <c r="L1594" s="53"/>
      <c r="M1594" s="61" t="str">
        <f t="shared" si="49"/>
        <v/>
      </c>
      <c r="N1594" s="53"/>
      <c r="O1594" s="61" t="str">
        <f t="shared" si="48"/>
        <v/>
      </c>
    </row>
    <row r="1595" spans="1:15" x14ac:dyDescent="0.25">
      <c r="A1595" s="56"/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3"/>
      <c r="M1595" s="61" t="str">
        <f t="shared" si="49"/>
        <v/>
      </c>
      <c r="N1595" s="53"/>
      <c r="O1595" s="61" t="str">
        <f t="shared" si="48"/>
        <v/>
      </c>
    </row>
    <row r="1596" spans="1:15" x14ac:dyDescent="0.25">
      <c r="A1596" s="56"/>
      <c r="B1596" s="52"/>
      <c r="C1596" s="52"/>
      <c r="D1596" s="52"/>
      <c r="E1596" s="52"/>
      <c r="F1596" s="52"/>
      <c r="G1596" s="52"/>
      <c r="H1596" s="52"/>
      <c r="I1596" s="52"/>
      <c r="J1596" s="52"/>
      <c r="K1596" s="52"/>
      <c r="L1596" s="53"/>
      <c r="M1596" s="61" t="str">
        <f t="shared" si="49"/>
        <v/>
      </c>
      <c r="N1596" s="53"/>
      <c r="O1596" s="61" t="str">
        <f t="shared" si="48"/>
        <v/>
      </c>
    </row>
    <row r="1597" spans="1:15" x14ac:dyDescent="0.25">
      <c r="A1597" s="56"/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3"/>
      <c r="M1597" s="61" t="str">
        <f t="shared" si="49"/>
        <v/>
      </c>
      <c r="N1597" s="53"/>
      <c r="O1597" s="61" t="str">
        <f t="shared" si="48"/>
        <v/>
      </c>
    </row>
    <row r="1598" spans="1:15" x14ac:dyDescent="0.25">
      <c r="A1598" s="56"/>
      <c r="B1598" s="52"/>
      <c r="C1598" s="52"/>
      <c r="D1598" s="52"/>
      <c r="E1598" s="52"/>
      <c r="F1598" s="52"/>
      <c r="G1598" s="52"/>
      <c r="H1598" s="52"/>
      <c r="I1598" s="52"/>
      <c r="J1598" s="52"/>
      <c r="K1598" s="52"/>
      <c r="L1598" s="53"/>
      <c r="M1598" s="61" t="str">
        <f t="shared" si="49"/>
        <v/>
      </c>
      <c r="N1598" s="53"/>
      <c r="O1598" s="61" t="str">
        <f t="shared" si="48"/>
        <v/>
      </c>
    </row>
    <row r="1599" spans="1:15" x14ac:dyDescent="0.25">
      <c r="A1599" s="56"/>
      <c r="B1599" s="52"/>
      <c r="C1599" s="52"/>
      <c r="D1599" s="52"/>
      <c r="E1599" s="52"/>
      <c r="F1599" s="52"/>
      <c r="G1599" s="52"/>
      <c r="H1599" s="52"/>
      <c r="I1599" s="52"/>
      <c r="J1599" s="52"/>
      <c r="K1599" s="52"/>
      <c r="L1599" s="53"/>
      <c r="M1599" s="61" t="str">
        <f t="shared" si="49"/>
        <v/>
      </c>
      <c r="N1599" s="53"/>
      <c r="O1599" s="61" t="str">
        <f t="shared" si="48"/>
        <v/>
      </c>
    </row>
    <row r="1600" spans="1:15" x14ac:dyDescent="0.25">
      <c r="A1600" s="56"/>
      <c r="B1600" s="52"/>
      <c r="C1600" s="52"/>
      <c r="D1600" s="52"/>
      <c r="E1600" s="52"/>
      <c r="F1600" s="52"/>
      <c r="G1600" s="52"/>
      <c r="H1600" s="52"/>
      <c r="I1600" s="52"/>
      <c r="J1600" s="52"/>
      <c r="K1600" s="52"/>
      <c r="L1600" s="53"/>
      <c r="M1600" s="61" t="str">
        <f t="shared" si="49"/>
        <v/>
      </c>
      <c r="N1600" s="53"/>
      <c r="O1600" s="61" t="str">
        <f t="shared" si="48"/>
        <v/>
      </c>
    </row>
    <row r="1601" spans="1:15" x14ac:dyDescent="0.25">
      <c r="A1601" s="56"/>
      <c r="B1601" s="52"/>
      <c r="C1601" s="52"/>
      <c r="D1601" s="52"/>
      <c r="E1601" s="52"/>
      <c r="F1601" s="52"/>
      <c r="G1601" s="52"/>
      <c r="H1601" s="52"/>
      <c r="I1601" s="52"/>
      <c r="J1601" s="52"/>
      <c r="K1601" s="52"/>
      <c r="L1601" s="53"/>
      <c r="M1601" s="61" t="str">
        <f t="shared" si="49"/>
        <v/>
      </c>
      <c r="N1601" s="53"/>
      <c r="O1601" s="61" t="str">
        <f t="shared" si="48"/>
        <v/>
      </c>
    </row>
    <row r="1602" spans="1:15" x14ac:dyDescent="0.25">
      <c r="A1602" s="56"/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3"/>
      <c r="M1602" s="61" t="str">
        <f t="shared" si="49"/>
        <v/>
      </c>
      <c r="N1602" s="53"/>
      <c r="O1602" s="61" t="str">
        <f t="shared" si="48"/>
        <v/>
      </c>
    </row>
    <row r="1603" spans="1:15" x14ac:dyDescent="0.25">
      <c r="A1603" s="56"/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3"/>
      <c r="M1603" s="61" t="str">
        <f t="shared" si="49"/>
        <v/>
      </c>
      <c r="N1603" s="53"/>
      <c r="O1603" s="61" t="str">
        <f t="shared" si="48"/>
        <v/>
      </c>
    </row>
    <row r="1604" spans="1:15" x14ac:dyDescent="0.25">
      <c r="A1604" s="56"/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3"/>
      <c r="M1604" s="61" t="str">
        <f t="shared" si="49"/>
        <v/>
      </c>
      <c r="N1604" s="53"/>
      <c r="O1604" s="61" t="str">
        <f t="shared" si="48"/>
        <v/>
      </c>
    </row>
    <row r="1605" spans="1:15" x14ac:dyDescent="0.25">
      <c r="A1605" s="56"/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3"/>
      <c r="M1605" s="61" t="str">
        <f t="shared" si="49"/>
        <v/>
      </c>
      <c r="N1605" s="53"/>
      <c r="O1605" s="61" t="str">
        <f t="shared" si="48"/>
        <v/>
      </c>
    </row>
    <row r="1606" spans="1:15" x14ac:dyDescent="0.25">
      <c r="A1606" s="56"/>
      <c r="B1606" s="52"/>
      <c r="C1606" s="52"/>
      <c r="D1606" s="52"/>
      <c r="E1606" s="52"/>
      <c r="F1606" s="52"/>
      <c r="G1606" s="52"/>
      <c r="H1606" s="52"/>
      <c r="I1606" s="52"/>
      <c r="J1606" s="52"/>
      <c r="K1606" s="52"/>
      <c r="L1606" s="53"/>
      <c r="M1606" s="61" t="str">
        <f t="shared" si="49"/>
        <v/>
      </c>
      <c r="N1606" s="53"/>
      <c r="O1606" s="61" t="str">
        <f t="shared" si="48"/>
        <v/>
      </c>
    </row>
    <row r="1607" spans="1:15" x14ac:dyDescent="0.25">
      <c r="A1607" s="56"/>
      <c r="B1607" s="52"/>
      <c r="C1607" s="52"/>
      <c r="D1607" s="52"/>
      <c r="E1607" s="52"/>
      <c r="F1607" s="52"/>
      <c r="G1607" s="52"/>
      <c r="H1607" s="52"/>
      <c r="I1607" s="52"/>
      <c r="J1607" s="52"/>
      <c r="K1607" s="52"/>
      <c r="L1607" s="53"/>
      <c r="M1607" s="61" t="str">
        <f t="shared" si="49"/>
        <v/>
      </c>
      <c r="N1607" s="53"/>
      <c r="O1607" s="61" t="str">
        <f t="shared" si="48"/>
        <v/>
      </c>
    </row>
    <row r="1608" spans="1:15" x14ac:dyDescent="0.25">
      <c r="A1608" s="56"/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3"/>
      <c r="M1608" s="61" t="str">
        <f t="shared" si="49"/>
        <v/>
      </c>
      <c r="N1608" s="53"/>
      <c r="O1608" s="61" t="str">
        <f t="shared" si="48"/>
        <v/>
      </c>
    </row>
    <row r="1609" spans="1:15" x14ac:dyDescent="0.25">
      <c r="A1609" s="56"/>
      <c r="B1609" s="52"/>
      <c r="C1609" s="52"/>
      <c r="D1609" s="52"/>
      <c r="E1609" s="52"/>
      <c r="F1609" s="52"/>
      <c r="G1609" s="52"/>
      <c r="H1609" s="52"/>
      <c r="I1609" s="52"/>
      <c r="J1609" s="52"/>
      <c r="K1609" s="52"/>
      <c r="L1609" s="53"/>
      <c r="M1609" s="61" t="str">
        <f t="shared" si="49"/>
        <v/>
      </c>
      <c r="N1609" s="53"/>
      <c r="O1609" s="61" t="str">
        <f t="shared" si="48"/>
        <v/>
      </c>
    </row>
    <row r="1610" spans="1:15" x14ac:dyDescent="0.25">
      <c r="A1610" s="56"/>
      <c r="B1610" s="52"/>
      <c r="C1610" s="52"/>
      <c r="D1610" s="52"/>
      <c r="E1610" s="52"/>
      <c r="F1610" s="52"/>
      <c r="G1610" s="52"/>
      <c r="H1610" s="52"/>
      <c r="I1610" s="52"/>
      <c r="J1610" s="52"/>
      <c r="K1610" s="52"/>
      <c r="L1610" s="53"/>
      <c r="M1610" s="61" t="str">
        <f t="shared" si="49"/>
        <v/>
      </c>
      <c r="N1610" s="53"/>
      <c r="O1610" s="61" t="str">
        <f t="shared" si="48"/>
        <v/>
      </c>
    </row>
    <row r="1611" spans="1:15" x14ac:dyDescent="0.25">
      <c r="A1611" s="56"/>
      <c r="B1611" s="52"/>
      <c r="C1611" s="52"/>
      <c r="D1611" s="52"/>
      <c r="E1611" s="52"/>
      <c r="F1611" s="52"/>
      <c r="G1611" s="52"/>
      <c r="H1611" s="52"/>
      <c r="I1611" s="52"/>
      <c r="J1611" s="52"/>
      <c r="K1611" s="52"/>
      <c r="L1611" s="53"/>
      <c r="M1611" s="61" t="str">
        <f t="shared" si="49"/>
        <v/>
      </c>
      <c r="N1611" s="53"/>
      <c r="O1611" s="61" t="str">
        <f t="shared" si="48"/>
        <v/>
      </c>
    </row>
    <row r="1612" spans="1:15" x14ac:dyDescent="0.25">
      <c r="A1612" s="56"/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3"/>
      <c r="M1612" s="61" t="str">
        <f t="shared" si="49"/>
        <v/>
      </c>
      <c r="N1612" s="53"/>
      <c r="O1612" s="61" t="str">
        <f t="shared" si="48"/>
        <v/>
      </c>
    </row>
    <row r="1613" spans="1:15" x14ac:dyDescent="0.25">
      <c r="A1613" s="56"/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3"/>
      <c r="M1613" s="61" t="str">
        <f t="shared" si="49"/>
        <v/>
      </c>
      <c r="N1613" s="53"/>
      <c r="O1613" s="61" t="str">
        <f t="shared" ref="O1613:O1676" si="50">IF($I$7="","",IF(N1613="","",IF(N1613&lt;=$I$7,"Accept", "Reject")))</f>
        <v/>
      </c>
    </row>
    <row r="1614" spans="1:15" x14ac:dyDescent="0.25">
      <c r="A1614" s="56"/>
      <c r="B1614" s="52"/>
      <c r="C1614" s="52"/>
      <c r="D1614" s="52"/>
      <c r="E1614" s="52"/>
      <c r="F1614" s="52"/>
      <c r="G1614" s="52"/>
      <c r="H1614" s="52"/>
      <c r="I1614" s="52"/>
      <c r="J1614" s="52"/>
      <c r="K1614" s="52"/>
      <c r="L1614" s="53"/>
      <c r="M1614" s="61" t="str">
        <f t="shared" ref="M1614:M1677" si="51">IF($I$6="","",IF(OR(L1614="",K1614=""),"",IF($I$6=100,IF(AND((L1614/K1614)&lt;2.2,L1614&gt;800),"Accept","Reject"),IF($I$6=95,IF(AND((L1614/K1614)&lt;2.2,L1614&gt;600),"Accept","Reject"),IF($I$6=90,IF(AND((L1614/K1614)&lt;2.2,L1614&gt;400),"Accept","Reject"))))))</f>
        <v/>
      </c>
      <c r="N1614" s="53"/>
      <c r="O1614" s="61" t="str">
        <f t="shared" si="50"/>
        <v/>
      </c>
    </row>
    <row r="1615" spans="1:15" x14ac:dyDescent="0.25">
      <c r="A1615" s="56"/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3"/>
      <c r="M1615" s="61" t="str">
        <f t="shared" si="51"/>
        <v/>
      </c>
      <c r="N1615" s="53"/>
      <c r="O1615" s="61" t="str">
        <f t="shared" si="50"/>
        <v/>
      </c>
    </row>
    <row r="1616" spans="1:15" x14ac:dyDescent="0.25">
      <c r="A1616" s="56"/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3"/>
      <c r="M1616" s="61" t="str">
        <f t="shared" si="51"/>
        <v/>
      </c>
      <c r="N1616" s="53"/>
      <c r="O1616" s="61" t="str">
        <f t="shared" si="50"/>
        <v/>
      </c>
    </row>
    <row r="1617" spans="1:15" x14ac:dyDescent="0.25">
      <c r="A1617" s="56"/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3"/>
      <c r="M1617" s="61" t="str">
        <f t="shared" si="51"/>
        <v/>
      </c>
      <c r="N1617" s="53"/>
      <c r="O1617" s="61" t="str">
        <f t="shared" si="50"/>
        <v/>
      </c>
    </row>
    <row r="1618" spans="1:15" x14ac:dyDescent="0.25">
      <c r="A1618" s="56"/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3"/>
      <c r="M1618" s="61" t="str">
        <f t="shared" si="51"/>
        <v/>
      </c>
      <c r="N1618" s="53"/>
      <c r="O1618" s="61" t="str">
        <f t="shared" si="50"/>
        <v/>
      </c>
    </row>
    <row r="1619" spans="1:15" x14ac:dyDescent="0.25">
      <c r="A1619" s="56"/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3"/>
      <c r="M1619" s="61" t="str">
        <f t="shared" si="51"/>
        <v/>
      </c>
      <c r="N1619" s="53"/>
      <c r="O1619" s="61" t="str">
        <f t="shared" si="50"/>
        <v/>
      </c>
    </row>
    <row r="1620" spans="1:15" x14ac:dyDescent="0.25">
      <c r="A1620" s="56"/>
      <c r="B1620" s="52"/>
      <c r="C1620" s="52"/>
      <c r="D1620" s="52"/>
      <c r="E1620" s="52"/>
      <c r="F1620" s="52"/>
      <c r="G1620" s="52"/>
      <c r="H1620" s="52"/>
      <c r="I1620" s="52"/>
      <c r="J1620" s="52"/>
      <c r="K1620" s="52"/>
      <c r="L1620" s="53"/>
      <c r="M1620" s="61" t="str">
        <f t="shared" si="51"/>
        <v/>
      </c>
      <c r="N1620" s="53"/>
      <c r="O1620" s="61" t="str">
        <f t="shared" si="50"/>
        <v/>
      </c>
    </row>
    <row r="1621" spans="1:15" x14ac:dyDescent="0.25">
      <c r="A1621" s="56"/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3"/>
      <c r="M1621" s="61" t="str">
        <f t="shared" si="51"/>
        <v/>
      </c>
      <c r="N1621" s="53"/>
      <c r="O1621" s="61" t="str">
        <f t="shared" si="50"/>
        <v/>
      </c>
    </row>
    <row r="1622" spans="1:15" x14ac:dyDescent="0.25">
      <c r="A1622" s="56"/>
      <c r="B1622" s="52"/>
      <c r="C1622" s="52"/>
      <c r="D1622" s="52"/>
      <c r="E1622" s="52"/>
      <c r="F1622" s="52"/>
      <c r="G1622" s="52"/>
      <c r="H1622" s="52"/>
      <c r="I1622" s="52"/>
      <c r="J1622" s="52"/>
      <c r="K1622" s="52"/>
      <c r="L1622" s="53"/>
      <c r="M1622" s="61" t="str">
        <f t="shared" si="51"/>
        <v/>
      </c>
      <c r="N1622" s="53"/>
      <c r="O1622" s="61" t="str">
        <f t="shared" si="50"/>
        <v/>
      </c>
    </row>
    <row r="1623" spans="1:15" x14ac:dyDescent="0.25">
      <c r="A1623" s="56"/>
      <c r="B1623" s="52"/>
      <c r="C1623" s="52"/>
      <c r="D1623" s="52"/>
      <c r="E1623" s="52"/>
      <c r="F1623" s="52"/>
      <c r="G1623" s="52"/>
      <c r="H1623" s="52"/>
      <c r="I1623" s="52"/>
      <c r="J1623" s="52"/>
      <c r="K1623" s="52"/>
      <c r="L1623" s="53"/>
      <c r="M1623" s="61" t="str">
        <f t="shared" si="51"/>
        <v/>
      </c>
      <c r="N1623" s="53"/>
      <c r="O1623" s="61" t="str">
        <f t="shared" si="50"/>
        <v/>
      </c>
    </row>
    <row r="1624" spans="1:15" x14ac:dyDescent="0.25">
      <c r="A1624" s="56"/>
      <c r="B1624" s="52"/>
      <c r="C1624" s="52"/>
      <c r="D1624" s="52"/>
      <c r="E1624" s="52"/>
      <c r="F1624" s="52"/>
      <c r="G1624" s="52"/>
      <c r="H1624" s="52"/>
      <c r="I1624" s="52"/>
      <c r="J1624" s="52"/>
      <c r="K1624" s="52"/>
      <c r="L1624" s="53"/>
      <c r="M1624" s="61" t="str">
        <f t="shared" si="51"/>
        <v/>
      </c>
      <c r="N1624" s="53"/>
      <c r="O1624" s="61" t="str">
        <f t="shared" si="50"/>
        <v/>
      </c>
    </row>
    <row r="1625" spans="1:15" x14ac:dyDescent="0.25">
      <c r="A1625" s="56"/>
      <c r="B1625" s="52"/>
      <c r="C1625" s="52"/>
      <c r="D1625" s="52"/>
      <c r="E1625" s="52"/>
      <c r="F1625" s="52"/>
      <c r="G1625" s="52"/>
      <c r="H1625" s="52"/>
      <c r="I1625" s="52"/>
      <c r="J1625" s="52"/>
      <c r="K1625" s="52"/>
      <c r="L1625" s="53"/>
      <c r="M1625" s="61" t="str">
        <f t="shared" si="51"/>
        <v/>
      </c>
      <c r="N1625" s="53"/>
      <c r="O1625" s="61" t="str">
        <f t="shared" si="50"/>
        <v/>
      </c>
    </row>
    <row r="1626" spans="1:15" x14ac:dyDescent="0.25">
      <c r="A1626" s="56"/>
      <c r="B1626" s="52"/>
      <c r="C1626" s="52"/>
      <c r="D1626" s="52"/>
      <c r="E1626" s="52"/>
      <c r="F1626" s="52"/>
      <c r="G1626" s="52"/>
      <c r="H1626" s="52"/>
      <c r="I1626" s="52"/>
      <c r="J1626" s="52"/>
      <c r="K1626" s="52"/>
      <c r="L1626" s="53"/>
      <c r="M1626" s="61" t="str">
        <f t="shared" si="51"/>
        <v/>
      </c>
      <c r="N1626" s="53"/>
      <c r="O1626" s="61" t="str">
        <f t="shared" si="50"/>
        <v/>
      </c>
    </row>
    <row r="1627" spans="1:15" x14ac:dyDescent="0.25">
      <c r="A1627" s="56"/>
      <c r="B1627" s="52"/>
      <c r="C1627" s="52"/>
      <c r="D1627" s="52"/>
      <c r="E1627" s="52"/>
      <c r="F1627" s="52"/>
      <c r="G1627" s="52"/>
      <c r="H1627" s="52"/>
      <c r="I1627" s="52"/>
      <c r="J1627" s="52"/>
      <c r="K1627" s="52"/>
      <c r="L1627" s="53"/>
      <c r="M1627" s="61" t="str">
        <f t="shared" si="51"/>
        <v/>
      </c>
      <c r="N1627" s="53"/>
      <c r="O1627" s="61" t="str">
        <f t="shared" si="50"/>
        <v/>
      </c>
    </row>
    <row r="1628" spans="1:15" x14ac:dyDescent="0.25">
      <c r="A1628" s="56"/>
      <c r="B1628" s="52"/>
      <c r="C1628" s="52"/>
      <c r="D1628" s="52"/>
      <c r="E1628" s="52"/>
      <c r="F1628" s="52"/>
      <c r="G1628" s="52"/>
      <c r="H1628" s="52"/>
      <c r="I1628" s="52"/>
      <c r="J1628" s="52"/>
      <c r="K1628" s="52"/>
      <c r="L1628" s="53"/>
      <c r="M1628" s="61" t="str">
        <f t="shared" si="51"/>
        <v/>
      </c>
      <c r="N1628" s="53"/>
      <c r="O1628" s="61" t="str">
        <f t="shared" si="50"/>
        <v/>
      </c>
    </row>
    <row r="1629" spans="1:15" x14ac:dyDescent="0.25">
      <c r="A1629" s="56"/>
      <c r="B1629" s="52"/>
      <c r="C1629" s="52"/>
      <c r="D1629" s="52"/>
      <c r="E1629" s="52"/>
      <c r="F1629" s="52"/>
      <c r="G1629" s="52"/>
      <c r="H1629" s="52"/>
      <c r="I1629" s="52"/>
      <c r="J1629" s="52"/>
      <c r="K1629" s="52"/>
      <c r="L1629" s="53"/>
      <c r="M1629" s="61" t="str">
        <f t="shared" si="51"/>
        <v/>
      </c>
      <c r="N1629" s="53"/>
      <c r="O1629" s="61" t="str">
        <f t="shared" si="50"/>
        <v/>
      </c>
    </row>
    <row r="1630" spans="1:15" x14ac:dyDescent="0.25">
      <c r="A1630" s="56"/>
      <c r="B1630" s="52"/>
      <c r="C1630" s="52"/>
      <c r="D1630" s="52"/>
      <c r="E1630" s="52"/>
      <c r="F1630" s="52"/>
      <c r="G1630" s="52"/>
      <c r="H1630" s="52"/>
      <c r="I1630" s="52"/>
      <c r="J1630" s="52"/>
      <c r="K1630" s="52"/>
      <c r="L1630" s="53"/>
      <c r="M1630" s="61" t="str">
        <f t="shared" si="51"/>
        <v/>
      </c>
      <c r="N1630" s="53"/>
      <c r="O1630" s="61" t="str">
        <f t="shared" si="50"/>
        <v/>
      </c>
    </row>
    <row r="1631" spans="1:15" x14ac:dyDescent="0.25">
      <c r="A1631" s="56"/>
      <c r="B1631" s="52"/>
      <c r="C1631" s="52"/>
      <c r="D1631" s="52"/>
      <c r="E1631" s="52"/>
      <c r="F1631" s="52"/>
      <c r="G1631" s="52"/>
      <c r="H1631" s="52"/>
      <c r="I1631" s="52"/>
      <c r="J1631" s="52"/>
      <c r="K1631" s="52"/>
      <c r="L1631" s="53"/>
      <c r="M1631" s="61" t="str">
        <f t="shared" si="51"/>
        <v/>
      </c>
      <c r="N1631" s="53"/>
      <c r="O1631" s="61" t="str">
        <f t="shared" si="50"/>
        <v/>
      </c>
    </row>
    <row r="1632" spans="1:15" x14ac:dyDescent="0.25">
      <c r="A1632" s="56"/>
      <c r="B1632" s="52"/>
      <c r="C1632" s="52"/>
      <c r="D1632" s="52"/>
      <c r="E1632" s="52"/>
      <c r="F1632" s="52"/>
      <c r="G1632" s="52"/>
      <c r="H1632" s="52"/>
      <c r="I1632" s="52"/>
      <c r="J1632" s="52"/>
      <c r="K1632" s="52"/>
      <c r="L1632" s="53"/>
      <c r="M1632" s="61" t="str">
        <f t="shared" si="51"/>
        <v/>
      </c>
      <c r="N1632" s="53"/>
      <c r="O1632" s="61" t="str">
        <f t="shared" si="50"/>
        <v/>
      </c>
    </row>
    <row r="1633" spans="1:15" x14ac:dyDescent="0.25">
      <c r="A1633" s="56"/>
      <c r="B1633" s="52"/>
      <c r="C1633" s="52"/>
      <c r="D1633" s="52"/>
      <c r="E1633" s="52"/>
      <c r="F1633" s="52"/>
      <c r="G1633" s="52"/>
      <c r="H1633" s="52"/>
      <c r="I1633" s="52"/>
      <c r="J1633" s="52"/>
      <c r="K1633" s="52"/>
      <c r="L1633" s="53"/>
      <c r="M1633" s="61" t="str">
        <f t="shared" si="51"/>
        <v/>
      </c>
      <c r="N1633" s="53"/>
      <c r="O1633" s="61" t="str">
        <f t="shared" si="50"/>
        <v/>
      </c>
    </row>
    <row r="1634" spans="1:15" x14ac:dyDescent="0.25">
      <c r="A1634" s="56"/>
      <c r="B1634" s="52"/>
      <c r="C1634" s="52"/>
      <c r="D1634" s="52"/>
      <c r="E1634" s="52"/>
      <c r="F1634" s="52"/>
      <c r="G1634" s="52"/>
      <c r="H1634" s="52"/>
      <c r="I1634" s="52"/>
      <c r="J1634" s="52"/>
      <c r="K1634" s="52"/>
      <c r="L1634" s="53"/>
      <c r="M1634" s="61" t="str">
        <f t="shared" si="51"/>
        <v/>
      </c>
      <c r="N1634" s="53"/>
      <c r="O1634" s="61" t="str">
        <f t="shared" si="50"/>
        <v/>
      </c>
    </row>
    <row r="1635" spans="1:15" x14ac:dyDescent="0.25">
      <c r="A1635" s="56"/>
      <c r="B1635" s="52"/>
      <c r="C1635" s="52"/>
      <c r="D1635" s="52"/>
      <c r="E1635" s="52"/>
      <c r="F1635" s="52"/>
      <c r="G1635" s="52"/>
      <c r="H1635" s="52"/>
      <c r="I1635" s="52"/>
      <c r="J1635" s="52"/>
      <c r="K1635" s="52"/>
      <c r="L1635" s="53"/>
      <c r="M1635" s="61" t="str">
        <f t="shared" si="51"/>
        <v/>
      </c>
      <c r="N1635" s="53"/>
      <c r="O1635" s="61" t="str">
        <f t="shared" si="50"/>
        <v/>
      </c>
    </row>
    <row r="1636" spans="1:15" x14ac:dyDescent="0.25">
      <c r="A1636" s="56"/>
      <c r="B1636" s="52"/>
      <c r="C1636" s="52"/>
      <c r="D1636" s="52"/>
      <c r="E1636" s="52"/>
      <c r="F1636" s="52"/>
      <c r="G1636" s="52"/>
      <c r="H1636" s="52"/>
      <c r="I1636" s="52"/>
      <c r="J1636" s="52"/>
      <c r="K1636" s="52"/>
      <c r="L1636" s="53"/>
      <c r="M1636" s="61" t="str">
        <f t="shared" si="51"/>
        <v/>
      </c>
      <c r="N1636" s="53"/>
      <c r="O1636" s="61" t="str">
        <f t="shared" si="50"/>
        <v/>
      </c>
    </row>
    <row r="1637" spans="1:15" x14ac:dyDescent="0.25">
      <c r="A1637" s="56"/>
      <c r="B1637" s="52"/>
      <c r="C1637" s="52"/>
      <c r="D1637" s="52"/>
      <c r="E1637" s="52"/>
      <c r="F1637" s="52"/>
      <c r="G1637" s="52"/>
      <c r="H1637" s="52"/>
      <c r="I1637" s="52"/>
      <c r="J1637" s="52"/>
      <c r="K1637" s="52"/>
      <c r="L1637" s="53"/>
      <c r="M1637" s="61" t="str">
        <f t="shared" si="51"/>
        <v/>
      </c>
      <c r="N1637" s="53"/>
      <c r="O1637" s="61" t="str">
        <f t="shared" si="50"/>
        <v/>
      </c>
    </row>
    <row r="1638" spans="1:15" x14ac:dyDescent="0.25">
      <c r="A1638" s="56"/>
      <c r="B1638" s="52"/>
      <c r="C1638" s="52"/>
      <c r="D1638" s="52"/>
      <c r="E1638" s="52"/>
      <c r="F1638" s="52"/>
      <c r="G1638" s="52"/>
      <c r="H1638" s="52"/>
      <c r="I1638" s="52"/>
      <c r="J1638" s="52"/>
      <c r="K1638" s="52"/>
      <c r="L1638" s="53"/>
      <c r="M1638" s="61" t="str">
        <f t="shared" si="51"/>
        <v/>
      </c>
      <c r="N1638" s="53"/>
      <c r="O1638" s="61" t="str">
        <f t="shared" si="50"/>
        <v/>
      </c>
    </row>
    <row r="1639" spans="1:15" x14ac:dyDescent="0.25">
      <c r="A1639" s="56"/>
      <c r="B1639" s="52"/>
      <c r="C1639" s="52"/>
      <c r="D1639" s="52"/>
      <c r="E1639" s="52"/>
      <c r="F1639" s="52"/>
      <c r="G1639" s="52"/>
      <c r="H1639" s="52"/>
      <c r="I1639" s="52"/>
      <c r="J1639" s="52"/>
      <c r="K1639" s="52"/>
      <c r="L1639" s="53"/>
      <c r="M1639" s="61" t="str">
        <f t="shared" si="51"/>
        <v/>
      </c>
      <c r="N1639" s="53"/>
      <c r="O1639" s="61" t="str">
        <f t="shared" si="50"/>
        <v/>
      </c>
    </row>
    <row r="1640" spans="1:15" x14ac:dyDescent="0.25">
      <c r="A1640" s="56"/>
      <c r="B1640" s="52"/>
      <c r="C1640" s="52"/>
      <c r="D1640" s="52"/>
      <c r="E1640" s="52"/>
      <c r="F1640" s="52"/>
      <c r="G1640" s="52"/>
      <c r="H1640" s="52"/>
      <c r="I1640" s="52"/>
      <c r="J1640" s="52"/>
      <c r="K1640" s="52"/>
      <c r="L1640" s="53"/>
      <c r="M1640" s="61" t="str">
        <f t="shared" si="51"/>
        <v/>
      </c>
      <c r="N1640" s="53"/>
      <c r="O1640" s="61" t="str">
        <f t="shared" si="50"/>
        <v/>
      </c>
    </row>
    <row r="1641" spans="1:15" x14ac:dyDescent="0.25">
      <c r="A1641" s="56"/>
      <c r="B1641" s="52"/>
      <c r="C1641" s="52"/>
      <c r="D1641" s="52"/>
      <c r="E1641" s="52"/>
      <c r="F1641" s="52"/>
      <c r="G1641" s="52"/>
      <c r="H1641" s="52"/>
      <c r="I1641" s="52"/>
      <c r="J1641" s="52"/>
      <c r="K1641" s="52"/>
      <c r="L1641" s="53"/>
      <c r="M1641" s="61" t="str">
        <f t="shared" si="51"/>
        <v/>
      </c>
      <c r="N1641" s="53"/>
      <c r="O1641" s="61" t="str">
        <f t="shared" si="50"/>
        <v/>
      </c>
    </row>
    <row r="1642" spans="1:15" x14ac:dyDescent="0.25">
      <c r="A1642" s="56"/>
      <c r="B1642" s="52"/>
      <c r="C1642" s="52"/>
      <c r="D1642" s="52"/>
      <c r="E1642" s="52"/>
      <c r="F1642" s="52"/>
      <c r="G1642" s="52"/>
      <c r="H1642" s="52"/>
      <c r="I1642" s="52"/>
      <c r="J1642" s="52"/>
      <c r="K1642" s="52"/>
      <c r="L1642" s="53"/>
      <c r="M1642" s="61" t="str">
        <f t="shared" si="51"/>
        <v/>
      </c>
      <c r="N1642" s="53"/>
      <c r="O1642" s="61" t="str">
        <f t="shared" si="50"/>
        <v/>
      </c>
    </row>
    <row r="1643" spans="1:15" x14ac:dyDescent="0.25">
      <c r="A1643" s="56"/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3"/>
      <c r="M1643" s="61" t="str">
        <f t="shared" si="51"/>
        <v/>
      </c>
      <c r="N1643" s="53"/>
      <c r="O1643" s="61" t="str">
        <f t="shared" si="50"/>
        <v/>
      </c>
    </row>
    <row r="1644" spans="1:15" x14ac:dyDescent="0.25">
      <c r="A1644" s="56"/>
      <c r="B1644" s="52"/>
      <c r="C1644" s="52"/>
      <c r="D1644" s="52"/>
      <c r="E1644" s="52"/>
      <c r="F1644" s="52"/>
      <c r="G1644" s="52"/>
      <c r="H1644" s="52"/>
      <c r="I1644" s="52"/>
      <c r="J1644" s="52"/>
      <c r="K1644" s="52"/>
      <c r="L1644" s="53"/>
      <c r="M1644" s="61" t="str">
        <f t="shared" si="51"/>
        <v/>
      </c>
      <c r="N1644" s="53"/>
      <c r="O1644" s="61" t="str">
        <f t="shared" si="50"/>
        <v/>
      </c>
    </row>
    <row r="1645" spans="1:15" x14ac:dyDescent="0.25">
      <c r="A1645" s="56"/>
      <c r="B1645" s="52"/>
      <c r="C1645" s="52"/>
      <c r="D1645" s="52"/>
      <c r="E1645" s="52"/>
      <c r="F1645" s="52"/>
      <c r="G1645" s="52"/>
      <c r="H1645" s="52"/>
      <c r="I1645" s="52"/>
      <c r="J1645" s="52"/>
      <c r="K1645" s="52"/>
      <c r="L1645" s="53"/>
      <c r="M1645" s="61" t="str">
        <f t="shared" si="51"/>
        <v/>
      </c>
      <c r="N1645" s="53"/>
      <c r="O1645" s="61" t="str">
        <f t="shared" si="50"/>
        <v/>
      </c>
    </row>
    <row r="1646" spans="1:15" x14ac:dyDescent="0.25">
      <c r="A1646" s="56"/>
      <c r="B1646" s="52"/>
      <c r="C1646" s="52"/>
      <c r="D1646" s="52"/>
      <c r="E1646" s="52"/>
      <c r="F1646" s="52"/>
      <c r="G1646" s="52"/>
      <c r="H1646" s="52"/>
      <c r="I1646" s="52"/>
      <c r="J1646" s="52"/>
      <c r="K1646" s="52"/>
      <c r="L1646" s="53"/>
      <c r="M1646" s="61" t="str">
        <f t="shared" si="51"/>
        <v/>
      </c>
      <c r="N1646" s="53"/>
      <c r="O1646" s="61" t="str">
        <f t="shared" si="50"/>
        <v/>
      </c>
    </row>
    <row r="1647" spans="1:15" x14ac:dyDescent="0.25">
      <c r="A1647" s="56"/>
      <c r="B1647" s="52"/>
      <c r="C1647" s="52"/>
      <c r="D1647" s="52"/>
      <c r="E1647" s="52"/>
      <c r="F1647" s="52"/>
      <c r="G1647" s="52"/>
      <c r="H1647" s="52"/>
      <c r="I1647" s="52"/>
      <c r="J1647" s="52"/>
      <c r="K1647" s="52"/>
      <c r="L1647" s="53"/>
      <c r="M1647" s="61" t="str">
        <f t="shared" si="51"/>
        <v/>
      </c>
      <c r="N1647" s="53"/>
      <c r="O1647" s="61" t="str">
        <f t="shared" si="50"/>
        <v/>
      </c>
    </row>
    <row r="1648" spans="1:15" x14ac:dyDescent="0.25">
      <c r="A1648" s="56"/>
      <c r="B1648" s="52"/>
      <c r="C1648" s="52"/>
      <c r="D1648" s="52"/>
      <c r="E1648" s="52"/>
      <c r="F1648" s="52"/>
      <c r="G1648" s="52"/>
      <c r="H1648" s="52"/>
      <c r="I1648" s="52"/>
      <c r="J1648" s="52"/>
      <c r="K1648" s="52"/>
      <c r="L1648" s="53"/>
      <c r="M1648" s="61" t="str">
        <f t="shared" si="51"/>
        <v/>
      </c>
      <c r="N1648" s="53"/>
      <c r="O1648" s="61" t="str">
        <f t="shared" si="50"/>
        <v/>
      </c>
    </row>
    <row r="1649" spans="1:15" x14ac:dyDescent="0.25">
      <c r="A1649" s="56"/>
      <c r="B1649" s="52"/>
      <c r="C1649" s="52"/>
      <c r="D1649" s="52"/>
      <c r="E1649" s="52"/>
      <c r="F1649" s="52"/>
      <c r="G1649" s="52"/>
      <c r="H1649" s="52"/>
      <c r="I1649" s="52"/>
      <c r="J1649" s="52"/>
      <c r="K1649" s="52"/>
      <c r="L1649" s="53"/>
      <c r="M1649" s="61" t="str">
        <f t="shared" si="51"/>
        <v/>
      </c>
      <c r="N1649" s="53"/>
      <c r="O1649" s="61" t="str">
        <f t="shared" si="50"/>
        <v/>
      </c>
    </row>
    <row r="1650" spans="1:15" x14ac:dyDescent="0.25">
      <c r="A1650" s="56"/>
      <c r="B1650" s="52"/>
      <c r="C1650" s="52"/>
      <c r="D1650" s="52"/>
      <c r="E1650" s="52"/>
      <c r="F1650" s="52"/>
      <c r="G1650" s="52"/>
      <c r="H1650" s="52"/>
      <c r="I1650" s="52"/>
      <c r="J1650" s="52"/>
      <c r="K1650" s="52"/>
      <c r="L1650" s="53"/>
      <c r="M1650" s="61" t="str">
        <f t="shared" si="51"/>
        <v/>
      </c>
      <c r="N1650" s="53"/>
      <c r="O1650" s="61" t="str">
        <f t="shared" si="50"/>
        <v/>
      </c>
    </row>
    <row r="1651" spans="1:15" x14ac:dyDescent="0.25">
      <c r="A1651" s="56"/>
      <c r="B1651" s="52"/>
      <c r="C1651" s="52"/>
      <c r="D1651" s="52"/>
      <c r="E1651" s="52"/>
      <c r="F1651" s="52"/>
      <c r="G1651" s="52"/>
      <c r="H1651" s="52"/>
      <c r="I1651" s="52"/>
      <c r="J1651" s="52"/>
      <c r="K1651" s="52"/>
      <c r="L1651" s="53"/>
      <c r="M1651" s="61" t="str">
        <f t="shared" si="51"/>
        <v/>
      </c>
      <c r="N1651" s="53"/>
      <c r="O1651" s="61" t="str">
        <f t="shared" si="50"/>
        <v/>
      </c>
    </row>
    <row r="1652" spans="1:15" x14ac:dyDescent="0.25">
      <c r="A1652" s="56"/>
      <c r="B1652" s="52"/>
      <c r="C1652" s="52"/>
      <c r="D1652" s="52"/>
      <c r="E1652" s="52"/>
      <c r="F1652" s="52"/>
      <c r="G1652" s="52"/>
      <c r="H1652" s="52"/>
      <c r="I1652" s="52"/>
      <c r="J1652" s="52"/>
      <c r="K1652" s="52"/>
      <c r="L1652" s="53"/>
      <c r="M1652" s="61" t="str">
        <f t="shared" si="51"/>
        <v/>
      </c>
      <c r="N1652" s="53"/>
      <c r="O1652" s="61" t="str">
        <f t="shared" si="50"/>
        <v/>
      </c>
    </row>
    <row r="1653" spans="1:15" x14ac:dyDescent="0.25">
      <c r="A1653" s="56"/>
      <c r="B1653" s="52"/>
      <c r="C1653" s="52"/>
      <c r="D1653" s="52"/>
      <c r="E1653" s="52"/>
      <c r="F1653" s="52"/>
      <c r="G1653" s="52"/>
      <c r="H1653" s="52"/>
      <c r="I1653" s="52"/>
      <c r="J1653" s="52"/>
      <c r="K1653" s="52"/>
      <c r="L1653" s="53"/>
      <c r="M1653" s="61" t="str">
        <f t="shared" si="51"/>
        <v/>
      </c>
      <c r="N1653" s="53"/>
      <c r="O1653" s="61" t="str">
        <f t="shared" si="50"/>
        <v/>
      </c>
    </row>
    <row r="1654" spans="1:15" x14ac:dyDescent="0.25">
      <c r="A1654" s="56"/>
      <c r="B1654" s="52"/>
      <c r="C1654" s="52"/>
      <c r="D1654" s="52"/>
      <c r="E1654" s="52"/>
      <c r="F1654" s="52"/>
      <c r="G1654" s="52"/>
      <c r="H1654" s="52"/>
      <c r="I1654" s="52"/>
      <c r="J1654" s="52"/>
      <c r="K1654" s="52"/>
      <c r="L1654" s="53"/>
      <c r="M1654" s="61" t="str">
        <f t="shared" si="51"/>
        <v/>
      </c>
      <c r="N1654" s="53"/>
      <c r="O1654" s="61" t="str">
        <f t="shared" si="50"/>
        <v/>
      </c>
    </row>
    <row r="1655" spans="1:15" x14ac:dyDescent="0.25">
      <c r="A1655" s="56"/>
      <c r="B1655" s="52"/>
      <c r="C1655" s="52"/>
      <c r="D1655" s="52"/>
      <c r="E1655" s="52"/>
      <c r="F1655" s="52"/>
      <c r="G1655" s="52"/>
      <c r="H1655" s="52"/>
      <c r="I1655" s="52"/>
      <c r="J1655" s="52"/>
      <c r="K1655" s="52"/>
      <c r="L1655" s="53"/>
      <c r="M1655" s="61" t="str">
        <f t="shared" si="51"/>
        <v/>
      </c>
      <c r="N1655" s="53"/>
      <c r="O1655" s="61" t="str">
        <f t="shared" si="50"/>
        <v/>
      </c>
    </row>
    <row r="1656" spans="1:15" x14ac:dyDescent="0.25">
      <c r="A1656" s="56"/>
      <c r="B1656" s="52"/>
      <c r="C1656" s="52"/>
      <c r="D1656" s="52"/>
      <c r="E1656" s="52"/>
      <c r="F1656" s="52"/>
      <c r="G1656" s="52"/>
      <c r="H1656" s="52"/>
      <c r="I1656" s="52"/>
      <c r="J1656" s="52"/>
      <c r="K1656" s="52"/>
      <c r="L1656" s="53"/>
      <c r="M1656" s="61" t="str">
        <f t="shared" si="51"/>
        <v/>
      </c>
      <c r="N1656" s="53"/>
      <c r="O1656" s="61" t="str">
        <f t="shared" si="50"/>
        <v/>
      </c>
    </row>
    <row r="1657" spans="1:15" x14ac:dyDescent="0.25">
      <c r="A1657" s="56"/>
      <c r="B1657" s="52"/>
      <c r="C1657" s="52"/>
      <c r="D1657" s="52"/>
      <c r="E1657" s="52"/>
      <c r="F1657" s="52"/>
      <c r="G1657" s="52"/>
      <c r="H1657" s="52"/>
      <c r="I1657" s="52"/>
      <c r="J1657" s="52"/>
      <c r="K1657" s="52"/>
      <c r="L1657" s="53"/>
      <c r="M1657" s="61" t="str">
        <f t="shared" si="51"/>
        <v/>
      </c>
      <c r="N1657" s="53"/>
      <c r="O1657" s="61" t="str">
        <f t="shared" si="50"/>
        <v/>
      </c>
    </row>
    <row r="1658" spans="1:15" x14ac:dyDescent="0.25">
      <c r="A1658" s="56"/>
      <c r="B1658" s="52"/>
      <c r="C1658" s="52"/>
      <c r="D1658" s="52"/>
      <c r="E1658" s="52"/>
      <c r="F1658" s="52"/>
      <c r="G1658" s="52"/>
      <c r="H1658" s="52"/>
      <c r="I1658" s="52"/>
      <c r="J1658" s="52"/>
      <c r="K1658" s="52"/>
      <c r="L1658" s="53"/>
      <c r="M1658" s="61" t="str">
        <f t="shared" si="51"/>
        <v/>
      </c>
      <c r="N1658" s="53"/>
      <c r="O1658" s="61" t="str">
        <f t="shared" si="50"/>
        <v/>
      </c>
    </row>
    <row r="1659" spans="1:15" x14ac:dyDescent="0.25">
      <c r="A1659" s="56"/>
      <c r="B1659" s="52"/>
      <c r="C1659" s="52"/>
      <c r="D1659" s="52"/>
      <c r="E1659" s="52"/>
      <c r="F1659" s="52"/>
      <c r="G1659" s="52"/>
      <c r="H1659" s="52"/>
      <c r="I1659" s="52"/>
      <c r="J1659" s="52"/>
      <c r="K1659" s="52"/>
      <c r="L1659" s="53"/>
      <c r="M1659" s="61" t="str">
        <f t="shared" si="51"/>
        <v/>
      </c>
      <c r="N1659" s="53"/>
      <c r="O1659" s="61" t="str">
        <f t="shared" si="50"/>
        <v/>
      </c>
    </row>
    <row r="1660" spans="1:15" x14ac:dyDescent="0.25">
      <c r="A1660" s="56"/>
      <c r="B1660" s="52"/>
      <c r="C1660" s="52"/>
      <c r="D1660" s="52"/>
      <c r="E1660" s="52"/>
      <c r="F1660" s="52"/>
      <c r="G1660" s="52"/>
      <c r="H1660" s="52"/>
      <c r="I1660" s="52"/>
      <c r="J1660" s="52"/>
      <c r="K1660" s="52"/>
      <c r="L1660" s="53"/>
      <c r="M1660" s="61" t="str">
        <f t="shared" si="51"/>
        <v/>
      </c>
      <c r="N1660" s="53"/>
      <c r="O1660" s="61" t="str">
        <f t="shared" si="50"/>
        <v/>
      </c>
    </row>
    <row r="1661" spans="1:15" x14ac:dyDescent="0.25">
      <c r="A1661" s="56"/>
      <c r="B1661" s="52"/>
      <c r="C1661" s="52"/>
      <c r="D1661" s="52"/>
      <c r="E1661" s="52"/>
      <c r="F1661" s="52"/>
      <c r="G1661" s="52"/>
      <c r="H1661" s="52"/>
      <c r="I1661" s="52"/>
      <c r="J1661" s="52"/>
      <c r="K1661" s="52"/>
      <c r="L1661" s="53"/>
      <c r="M1661" s="61" t="str">
        <f t="shared" si="51"/>
        <v/>
      </c>
      <c r="N1661" s="53"/>
      <c r="O1661" s="61" t="str">
        <f t="shared" si="50"/>
        <v/>
      </c>
    </row>
    <row r="1662" spans="1:15" x14ac:dyDescent="0.25">
      <c r="A1662" s="56"/>
      <c r="B1662" s="52"/>
      <c r="C1662" s="52"/>
      <c r="D1662" s="52"/>
      <c r="E1662" s="52"/>
      <c r="F1662" s="52"/>
      <c r="G1662" s="52"/>
      <c r="H1662" s="52"/>
      <c r="I1662" s="52"/>
      <c r="J1662" s="52"/>
      <c r="K1662" s="52"/>
      <c r="L1662" s="53"/>
      <c r="M1662" s="61" t="str">
        <f t="shared" si="51"/>
        <v/>
      </c>
      <c r="N1662" s="53"/>
      <c r="O1662" s="61" t="str">
        <f t="shared" si="50"/>
        <v/>
      </c>
    </row>
    <row r="1663" spans="1:15" x14ac:dyDescent="0.25">
      <c r="A1663" s="56"/>
      <c r="B1663" s="52"/>
      <c r="C1663" s="52"/>
      <c r="D1663" s="52"/>
      <c r="E1663" s="52"/>
      <c r="F1663" s="52"/>
      <c r="G1663" s="52"/>
      <c r="H1663" s="52"/>
      <c r="I1663" s="52"/>
      <c r="J1663" s="52"/>
      <c r="K1663" s="52"/>
      <c r="L1663" s="53"/>
      <c r="M1663" s="61" t="str">
        <f t="shared" si="51"/>
        <v/>
      </c>
      <c r="N1663" s="53"/>
      <c r="O1663" s="61" t="str">
        <f t="shared" si="50"/>
        <v/>
      </c>
    </row>
    <row r="1664" spans="1:15" x14ac:dyDescent="0.25">
      <c r="A1664" s="56"/>
      <c r="B1664" s="52"/>
      <c r="C1664" s="52"/>
      <c r="D1664" s="52"/>
      <c r="E1664" s="52"/>
      <c r="F1664" s="52"/>
      <c r="G1664" s="52"/>
      <c r="H1664" s="52"/>
      <c r="I1664" s="52"/>
      <c r="J1664" s="52"/>
      <c r="K1664" s="52"/>
      <c r="L1664" s="53"/>
      <c r="M1664" s="61" t="str">
        <f t="shared" si="51"/>
        <v/>
      </c>
      <c r="N1664" s="53"/>
      <c r="O1664" s="61" t="str">
        <f t="shared" si="50"/>
        <v/>
      </c>
    </row>
    <row r="1665" spans="1:15" x14ac:dyDescent="0.25">
      <c r="A1665" s="56"/>
      <c r="B1665" s="52"/>
      <c r="C1665" s="52"/>
      <c r="D1665" s="52"/>
      <c r="E1665" s="52"/>
      <c r="F1665" s="52"/>
      <c r="G1665" s="52"/>
      <c r="H1665" s="52"/>
      <c r="I1665" s="52"/>
      <c r="J1665" s="52"/>
      <c r="K1665" s="52"/>
      <c r="L1665" s="53"/>
      <c r="M1665" s="61" t="str">
        <f t="shared" si="51"/>
        <v/>
      </c>
      <c r="N1665" s="53"/>
      <c r="O1665" s="61" t="str">
        <f t="shared" si="50"/>
        <v/>
      </c>
    </row>
    <row r="1666" spans="1:15" x14ac:dyDescent="0.25">
      <c r="A1666" s="56"/>
      <c r="B1666" s="52"/>
      <c r="C1666" s="52"/>
      <c r="D1666" s="52"/>
      <c r="E1666" s="52"/>
      <c r="F1666" s="52"/>
      <c r="G1666" s="52"/>
      <c r="H1666" s="52"/>
      <c r="I1666" s="52"/>
      <c r="J1666" s="52"/>
      <c r="K1666" s="52"/>
      <c r="L1666" s="53"/>
      <c r="M1666" s="61" t="str">
        <f t="shared" si="51"/>
        <v/>
      </c>
      <c r="N1666" s="53"/>
      <c r="O1666" s="61" t="str">
        <f t="shared" si="50"/>
        <v/>
      </c>
    </row>
    <row r="1667" spans="1:15" x14ac:dyDescent="0.25">
      <c r="A1667" s="56"/>
      <c r="B1667" s="52"/>
      <c r="C1667" s="52"/>
      <c r="D1667" s="52"/>
      <c r="E1667" s="52"/>
      <c r="F1667" s="52"/>
      <c r="G1667" s="52"/>
      <c r="H1667" s="52"/>
      <c r="I1667" s="52"/>
      <c r="J1667" s="52"/>
      <c r="K1667" s="52"/>
      <c r="L1667" s="53"/>
      <c r="M1667" s="61" t="str">
        <f t="shared" si="51"/>
        <v/>
      </c>
      <c r="N1667" s="53"/>
      <c r="O1667" s="61" t="str">
        <f t="shared" si="50"/>
        <v/>
      </c>
    </row>
    <row r="1668" spans="1:15" x14ac:dyDescent="0.25">
      <c r="A1668" s="56"/>
      <c r="B1668" s="52"/>
      <c r="C1668" s="52"/>
      <c r="D1668" s="52"/>
      <c r="E1668" s="52"/>
      <c r="F1668" s="52"/>
      <c r="G1668" s="52"/>
      <c r="H1668" s="52"/>
      <c r="I1668" s="52"/>
      <c r="J1668" s="52"/>
      <c r="K1668" s="52"/>
      <c r="L1668" s="53"/>
      <c r="M1668" s="61" t="str">
        <f t="shared" si="51"/>
        <v/>
      </c>
      <c r="N1668" s="53"/>
      <c r="O1668" s="61" t="str">
        <f t="shared" si="50"/>
        <v/>
      </c>
    </row>
    <row r="1669" spans="1:15" x14ac:dyDescent="0.25">
      <c r="A1669" s="56"/>
      <c r="B1669" s="52"/>
      <c r="C1669" s="52"/>
      <c r="D1669" s="52"/>
      <c r="E1669" s="52"/>
      <c r="F1669" s="52"/>
      <c r="G1669" s="52"/>
      <c r="H1669" s="52"/>
      <c r="I1669" s="52"/>
      <c r="J1669" s="52"/>
      <c r="K1669" s="52"/>
      <c r="L1669" s="53"/>
      <c r="M1669" s="61" t="str">
        <f t="shared" si="51"/>
        <v/>
      </c>
      <c r="N1669" s="53"/>
      <c r="O1669" s="61" t="str">
        <f t="shared" si="50"/>
        <v/>
      </c>
    </row>
    <row r="1670" spans="1:15" x14ac:dyDescent="0.25">
      <c r="A1670" s="56"/>
      <c r="B1670" s="52"/>
      <c r="C1670" s="52"/>
      <c r="D1670" s="52"/>
      <c r="E1670" s="52"/>
      <c r="F1670" s="52"/>
      <c r="G1670" s="52"/>
      <c r="H1670" s="52"/>
      <c r="I1670" s="52"/>
      <c r="J1670" s="52"/>
      <c r="K1670" s="52"/>
      <c r="L1670" s="53"/>
      <c r="M1670" s="61" t="str">
        <f t="shared" si="51"/>
        <v/>
      </c>
      <c r="N1670" s="53"/>
      <c r="O1670" s="61" t="str">
        <f t="shared" si="50"/>
        <v/>
      </c>
    </row>
    <row r="1671" spans="1:15" x14ac:dyDescent="0.25">
      <c r="A1671" s="56"/>
      <c r="B1671" s="52"/>
      <c r="C1671" s="52"/>
      <c r="D1671" s="52"/>
      <c r="E1671" s="52"/>
      <c r="F1671" s="52"/>
      <c r="G1671" s="52"/>
      <c r="H1671" s="52"/>
      <c r="I1671" s="52"/>
      <c r="J1671" s="52"/>
      <c r="K1671" s="52"/>
      <c r="L1671" s="53"/>
      <c r="M1671" s="61" t="str">
        <f t="shared" si="51"/>
        <v/>
      </c>
      <c r="N1671" s="53"/>
      <c r="O1671" s="61" t="str">
        <f t="shared" si="50"/>
        <v/>
      </c>
    </row>
    <row r="1672" spans="1:15" x14ac:dyDescent="0.25">
      <c r="A1672" s="56"/>
      <c r="B1672" s="52"/>
      <c r="C1672" s="52"/>
      <c r="D1672" s="52"/>
      <c r="E1672" s="52"/>
      <c r="F1672" s="52"/>
      <c r="G1672" s="52"/>
      <c r="H1672" s="52"/>
      <c r="I1672" s="52"/>
      <c r="J1672" s="52"/>
      <c r="K1672" s="52"/>
      <c r="L1672" s="53"/>
      <c r="M1672" s="61" t="str">
        <f t="shared" si="51"/>
        <v/>
      </c>
      <c r="N1672" s="53"/>
      <c r="O1672" s="61" t="str">
        <f t="shared" si="50"/>
        <v/>
      </c>
    </row>
    <row r="1673" spans="1:15" x14ac:dyDescent="0.25">
      <c r="A1673" s="56"/>
      <c r="B1673" s="52"/>
      <c r="C1673" s="52"/>
      <c r="D1673" s="52"/>
      <c r="E1673" s="52"/>
      <c r="F1673" s="52"/>
      <c r="G1673" s="52"/>
      <c r="H1673" s="52"/>
      <c r="I1673" s="52"/>
      <c r="J1673" s="52"/>
      <c r="K1673" s="52"/>
      <c r="L1673" s="53"/>
      <c r="M1673" s="61" t="str">
        <f t="shared" si="51"/>
        <v/>
      </c>
      <c r="N1673" s="53"/>
      <c r="O1673" s="61" t="str">
        <f t="shared" si="50"/>
        <v/>
      </c>
    </row>
    <row r="1674" spans="1:15" x14ac:dyDescent="0.25">
      <c r="A1674" s="56"/>
      <c r="B1674" s="52"/>
      <c r="C1674" s="52"/>
      <c r="D1674" s="52"/>
      <c r="E1674" s="52"/>
      <c r="F1674" s="52"/>
      <c r="G1674" s="52"/>
      <c r="H1674" s="52"/>
      <c r="I1674" s="52"/>
      <c r="J1674" s="52"/>
      <c r="K1674" s="52"/>
      <c r="L1674" s="53"/>
      <c r="M1674" s="61" t="str">
        <f t="shared" si="51"/>
        <v/>
      </c>
      <c r="N1674" s="53"/>
      <c r="O1674" s="61" t="str">
        <f t="shared" si="50"/>
        <v/>
      </c>
    </row>
    <row r="1675" spans="1:15" x14ac:dyDescent="0.25">
      <c r="A1675" s="56"/>
      <c r="B1675" s="52"/>
      <c r="C1675" s="52"/>
      <c r="D1675" s="52"/>
      <c r="E1675" s="52"/>
      <c r="F1675" s="52"/>
      <c r="G1675" s="52"/>
      <c r="H1675" s="52"/>
      <c r="I1675" s="52"/>
      <c r="J1675" s="52"/>
      <c r="K1675" s="52"/>
      <c r="L1675" s="53"/>
      <c r="M1675" s="61" t="str">
        <f t="shared" si="51"/>
        <v/>
      </c>
      <c r="N1675" s="53"/>
      <c r="O1675" s="61" t="str">
        <f t="shared" si="50"/>
        <v/>
      </c>
    </row>
    <row r="1676" spans="1:15" x14ac:dyDescent="0.25">
      <c r="A1676" s="56"/>
      <c r="B1676" s="52"/>
      <c r="C1676" s="52"/>
      <c r="D1676" s="52"/>
      <c r="E1676" s="52"/>
      <c r="F1676" s="52"/>
      <c r="G1676" s="52"/>
      <c r="H1676" s="52"/>
      <c r="I1676" s="52"/>
      <c r="J1676" s="52"/>
      <c r="K1676" s="52"/>
      <c r="L1676" s="53"/>
      <c r="M1676" s="61" t="str">
        <f t="shared" si="51"/>
        <v/>
      </c>
      <c r="N1676" s="53"/>
      <c r="O1676" s="61" t="str">
        <f t="shared" si="50"/>
        <v/>
      </c>
    </row>
    <row r="1677" spans="1:15" x14ac:dyDescent="0.25">
      <c r="A1677" s="56"/>
      <c r="B1677" s="52"/>
      <c r="C1677" s="52"/>
      <c r="D1677" s="52"/>
      <c r="E1677" s="52"/>
      <c r="F1677" s="52"/>
      <c r="G1677" s="52"/>
      <c r="H1677" s="52"/>
      <c r="I1677" s="52"/>
      <c r="J1677" s="52"/>
      <c r="K1677" s="52"/>
      <c r="L1677" s="53"/>
      <c r="M1677" s="61" t="str">
        <f t="shared" si="51"/>
        <v/>
      </c>
      <c r="N1677" s="53"/>
      <c r="O1677" s="61" t="str">
        <f t="shared" ref="O1677:O1740" si="52">IF($I$7="","",IF(N1677="","",IF(N1677&lt;=$I$7,"Accept", "Reject")))</f>
        <v/>
      </c>
    </row>
    <row r="1678" spans="1:15" x14ac:dyDescent="0.25">
      <c r="A1678" s="56"/>
      <c r="B1678" s="52"/>
      <c r="C1678" s="52"/>
      <c r="D1678" s="52"/>
      <c r="E1678" s="52"/>
      <c r="F1678" s="52"/>
      <c r="G1678" s="52"/>
      <c r="H1678" s="52"/>
      <c r="I1678" s="52"/>
      <c r="J1678" s="52"/>
      <c r="K1678" s="52"/>
      <c r="L1678" s="53"/>
      <c r="M1678" s="61" t="str">
        <f t="shared" ref="M1678:M1741" si="53">IF($I$6="","",IF(OR(L1678="",K1678=""),"",IF($I$6=100,IF(AND((L1678/K1678)&lt;2.2,L1678&gt;800),"Accept","Reject"),IF($I$6=95,IF(AND((L1678/K1678)&lt;2.2,L1678&gt;600),"Accept","Reject"),IF($I$6=90,IF(AND((L1678/K1678)&lt;2.2,L1678&gt;400),"Accept","Reject"))))))</f>
        <v/>
      </c>
      <c r="N1678" s="53"/>
      <c r="O1678" s="61" t="str">
        <f t="shared" si="52"/>
        <v/>
      </c>
    </row>
    <row r="1679" spans="1:15" x14ac:dyDescent="0.25">
      <c r="A1679" s="56"/>
      <c r="B1679" s="52"/>
      <c r="C1679" s="52"/>
      <c r="D1679" s="52"/>
      <c r="E1679" s="52"/>
      <c r="F1679" s="52"/>
      <c r="G1679" s="52"/>
      <c r="H1679" s="52"/>
      <c r="I1679" s="52"/>
      <c r="J1679" s="52"/>
      <c r="K1679" s="52"/>
      <c r="L1679" s="53"/>
      <c r="M1679" s="61" t="str">
        <f t="shared" si="53"/>
        <v/>
      </c>
      <c r="N1679" s="53"/>
      <c r="O1679" s="61" t="str">
        <f t="shared" si="52"/>
        <v/>
      </c>
    </row>
    <row r="1680" spans="1:15" x14ac:dyDescent="0.25">
      <c r="A1680" s="56"/>
      <c r="B1680" s="52"/>
      <c r="C1680" s="52"/>
      <c r="D1680" s="52"/>
      <c r="E1680" s="52"/>
      <c r="F1680" s="52"/>
      <c r="G1680" s="52"/>
      <c r="H1680" s="52"/>
      <c r="I1680" s="52"/>
      <c r="J1680" s="52"/>
      <c r="K1680" s="52"/>
      <c r="L1680" s="53"/>
      <c r="M1680" s="61" t="str">
        <f t="shared" si="53"/>
        <v/>
      </c>
      <c r="N1680" s="53"/>
      <c r="O1680" s="61" t="str">
        <f t="shared" si="52"/>
        <v/>
      </c>
    </row>
    <row r="1681" spans="1:15" x14ac:dyDescent="0.25">
      <c r="A1681" s="56"/>
      <c r="B1681" s="52"/>
      <c r="C1681" s="52"/>
      <c r="D1681" s="52"/>
      <c r="E1681" s="52"/>
      <c r="F1681" s="52"/>
      <c r="G1681" s="52"/>
      <c r="H1681" s="52"/>
      <c r="I1681" s="52"/>
      <c r="J1681" s="52"/>
      <c r="K1681" s="52"/>
      <c r="L1681" s="53"/>
      <c r="M1681" s="61" t="str">
        <f t="shared" si="53"/>
        <v/>
      </c>
      <c r="N1681" s="53"/>
      <c r="O1681" s="61" t="str">
        <f t="shared" si="52"/>
        <v/>
      </c>
    </row>
    <row r="1682" spans="1:15" x14ac:dyDescent="0.25">
      <c r="A1682" s="56"/>
      <c r="B1682" s="52"/>
      <c r="C1682" s="52"/>
      <c r="D1682" s="52"/>
      <c r="E1682" s="52"/>
      <c r="F1682" s="52"/>
      <c r="G1682" s="52"/>
      <c r="H1682" s="52"/>
      <c r="I1682" s="52"/>
      <c r="J1682" s="52"/>
      <c r="K1682" s="52"/>
      <c r="L1682" s="53"/>
      <c r="M1682" s="61" t="str">
        <f t="shared" si="53"/>
        <v/>
      </c>
      <c r="N1682" s="53"/>
      <c r="O1682" s="61" t="str">
        <f t="shared" si="52"/>
        <v/>
      </c>
    </row>
    <row r="1683" spans="1:15" x14ac:dyDescent="0.25">
      <c r="A1683" s="56"/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3"/>
      <c r="M1683" s="61" t="str">
        <f t="shared" si="53"/>
        <v/>
      </c>
      <c r="N1683" s="53"/>
      <c r="O1683" s="61" t="str">
        <f t="shared" si="52"/>
        <v/>
      </c>
    </row>
    <row r="1684" spans="1:15" x14ac:dyDescent="0.25">
      <c r="A1684" s="56"/>
      <c r="B1684" s="52"/>
      <c r="C1684" s="52"/>
      <c r="D1684" s="52"/>
      <c r="E1684" s="52"/>
      <c r="F1684" s="52"/>
      <c r="G1684" s="52"/>
      <c r="H1684" s="52"/>
      <c r="I1684" s="52"/>
      <c r="J1684" s="52"/>
      <c r="K1684" s="52"/>
      <c r="L1684" s="53"/>
      <c r="M1684" s="61" t="str">
        <f t="shared" si="53"/>
        <v/>
      </c>
      <c r="N1684" s="53"/>
      <c r="O1684" s="61" t="str">
        <f t="shared" si="52"/>
        <v/>
      </c>
    </row>
    <row r="1685" spans="1:15" x14ac:dyDescent="0.25">
      <c r="A1685" s="56"/>
      <c r="B1685" s="52"/>
      <c r="C1685" s="52"/>
      <c r="D1685" s="52"/>
      <c r="E1685" s="52"/>
      <c r="F1685" s="52"/>
      <c r="G1685" s="52"/>
      <c r="H1685" s="52"/>
      <c r="I1685" s="52"/>
      <c r="J1685" s="52"/>
      <c r="K1685" s="52"/>
      <c r="L1685" s="53"/>
      <c r="M1685" s="61" t="str">
        <f t="shared" si="53"/>
        <v/>
      </c>
      <c r="N1685" s="53"/>
      <c r="O1685" s="61" t="str">
        <f t="shared" si="52"/>
        <v/>
      </c>
    </row>
    <row r="1686" spans="1:15" x14ac:dyDescent="0.25">
      <c r="A1686" s="56"/>
      <c r="B1686" s="52"/>
      <c r="C1686" s="52"/>
      <c r="D1686" s="52"/>
      <c r="E1686" s="52"/>
      <c r="F1686" s="52"/>
      <c r="G1686" s="52"/>
      <c r="H1686" s="52"/>
      <c r="I1686" s="52"/>
      <c r="J1686" s="52"/>
      <c r="K1686" s="52"/>
      <c r="L1686" s="53"/>
      <c r="M1686" s="61" t="str">
        <f t="shared" si="53"/>
        <v/>
      </c>
      <c r="N1686" s="53"/>
      <c r="O1686" s="61" t="str">
        <f t="shared" si="52"/>
        <v/>
      </c>
    </row>
    <row r="1687" spans="1:15" x14ac:dyDescent="0.25">
      <c r="A1687" s="56"/>
      <c r="B1687" s="52"/>
      <c r="C1687" s="52"/>
      <c r="D1687" s="52"/>
      <c r="E1687" s="52"/>
      <c r="F1687" s="52"/>
      <c r="G1687" s="52"/>
      <c r="H1687" s="52"/>
      <c r="I1687" s="52"/>
      <c r="J1687" s="52"/>
      <c r="K1687" s="52"/>
      <c r="L1687" s="53"/>
      <c r="M1687" s="61" t="str">
        <f t="shared" si="53"/>
        <v/>
      </c>
      <c r="N1687" s="53"/>
      <c r="O1687" s="61" t="str">
        <f t="shared" si="52"/>
        <v/>
      </c>
    </row>
    <row r="1688" spans="1:15" x14ac:dyDescent="0.25">
      <c r="A1688" s="56"/>
      <c r="B1688" s="52"/>
      <c r="C1688" s="52"/>
      <c r="D1688" s="52"/>
      <c r="E1688" s="52"/>
      <c r="F1688" s="52"/>
      <c r="G1688" s="52"/>
      <c r="H1688" s="52"/>
      <c r="I1688" s="52"/>
      <c r="J1688" s="52"/>
      <c r="K1688" s="52"/>
      <c r="L1688" s="53"/>
      <c r="M1688" s="61" t="str">
        <f t="shared" si="53"/>
        <v/>
      </c>
      <c r="N1688" s="53"/>
      <c r="O1688" s="61" t="str">
        <f t="shared" si="52"/>
        <v/>
      </c>
    </row>
    <row r="1689" spans="1:15" x14ac:dyDescent="0.25">
      <c r="A1689" s="56"/>
      <c r="B1689" s="52"/>
      <c r="C1689" s="52"/>
      <c r="D1689" s="52"/>
      <c r="E1689" s="52"/>
      <c r="F1689" s="52"/>
      <c r="G1689" s="52"/>
      <c r="H1689" s="52"/>
      <c r="I1689" s="52"/>
      <c r="J1689" s="52"/>
      <c r="K1689" s="52"/>
      <c r="L1689" s="53"/>
      <c r="M1689" s="61" t="str">
        <f t="shared" si="53"/>
        <v/>
      </c>
      <c r="N1689" s="53"/>
      <c r="O1689" s="61" t="str">
        <f t="shared" si="52"/>
        <v/>
      </c>
    </row>
    <row r="1690" spans="1:15" x14ac:dyDescent="0.25">
      <c r="A1690" s="56"/>
      <c r="B1690" s="52"/>
      <c r="C1690" s="52"/>
      <c r="D1690" s="52"/>
      <c r="E1690" s="52"/>
      <c r="F1690" s="52"/>
      <c r="G1690" s="52"/>
      <c r="H1690" s="52"/>
      <c r="I1690" s="52"/>
      <c r="J1690" s="52"/>
      <c r="K1690" s="52"/>
      <c r="L1690" s="53"/>
      <c r="M1690" s="61" t="str">
        <f t="shared" si="53"/>
        <v/>
      </c>
      <c r="N1690" s="53"/>
      <c r="O1690" s="61" t="str">
        <f t="shared" si="52"/>
        <v/>
      </c>
    </row>
    <row r="1691" spans="1:15" x14ac:dyDescent="0.25">
      <c r="A1691" s="56"/>
      <c r="B1691" s="52"/>
      <c r="C1691" s="52"/>
      <c r="D1691" s="52"/>
      <c r="E1691" s="52"/>
      <c r="F1691" s="52"/>
      <c r="G1691" s="52"/>
      <c r="H1691" s="52"/>
      <c r="I1691" s="52"/>
      <c r="J1691" s="52"/>
      <c r="K1691" s="52"/>
      <c r="L1691" s="53"/>
      <c r="M1691" s="61" t="str">
        <f t="shared" si="53"/>
        <v/>
      </c>
      <c r="N1691" s="53"/>
      <c r="O1691" s="61" t="str">
        <f t="shared" si="52"/>
        <v/>
      </c>
    </row>
    <row r="1692" spans="1:15" x14ac:dyDescent="0.25">
      <c r="A1692" s="56"/>
      <c r="B1692" s="52"/>
      <c r="C1692" s="52"/>
      <c r="D1692" s="52"/>
      <c r="E1692" s="52"/>
      <c r="F1692" s="52"/>
      <c r="G1692" s="52"/>
      <c r="H1692" s="52"/>
      <c r="I1692" s="52"/>
      <c r="J1692" s="52"/>
      <c r="K1692" s="52"/>
      <c r="L1692" s="53"/>
      <c r="M1692" s="61" t="str">
        <f t="shared" si="53"/>
        <v/>
      </c>
      <c r="N1692" s="53"/>
      <c r="O1692" s="61" t="str">
        <f t="shared" si="52"/>
        <v/>
      </c>
    </row>
    <row r="1693" spans="1:15" x14ac:dyDescent="0.25">
      <c r="A1693" s="56"/>
      <c r="B1693" s="52"/>
      <c r="C1693" s="52"/>
      <c r="D1693" s="52"/>
      <c r="E1693" s="52"/>
      <c r="F1693" s="52"/>
      <c r="G1693" s="52"/>
      <c r="H1693" s="52"/>
      <c r="I1693" s="52"/>
      <c r="J1693" s="52"/>
      <c r="K1693" s="52"/>
      <c r="L1693" s="53"/>
      <c r="M1693" s="61" t="str">
        <f t="shared" si="53"/>
        <v/>
      </c>
      <c r="N1693" s="53"/>
      <c r="O1693" s="61" t="str">
        <f t="shared" si="52"/>
        <v/>
      </c>
    </row>
    <row r="1694" spans="1:15" x14ac:dyDescent="0.25">
      <c r="A1694" s="56"/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3"/>
      <c r="M1694" s="61" t="str">
        <f t="shared" si="53"/>
        <v/>
      </c>
      <c r="N1694" s="53"/>
      <c r="O1694" s="61" t="str">
        <f t="shared" si="52"/>
        <v/>
      </c>
    </row>
    <row r="1695" spans="1:15" x14ac:dyDescent="0.25">
      <c r="A1695" s="56"/>
      <c r="B1695" s="52"/>
      <c r="C1695" s="52"/>
      <c r="D1695" s="52"/>
      <c r="E1695" s="52"/>
      <c r="F1695" s="52"/>
      <c r="G1695" s="52"/>
      <c r="H1695" s="52"/>
      <c r="I1695" s="52"/>
      <c r="J1695" s="52"/>
      <c r="K1695" s="52"/>
      <c r="L1695" s="53"/>
      <c r="M1695" s="61" t="str">
        <f t="shared" si="53"/>
        <v/>
      </c>
      <c r="N1695" s="53"/>
      <c r="O1695" s="61" t="str">
        <f t="shared" si="52"/>
        <v/>
      </c>
    </row>
    <row r="1696" spans="1:15" x14ac:dyDescent="0.25">
      <c r="A1696" s="56"/>
      <c r="B1696" s="52"/>
      <c r="C1696" s="52"/>
      <c r="D1696" s="52"/>
      <c r="E1696" s="52"/>
      <c r="F1696" s="52"/>
      <c r="G1696" s="52"/>
      <c r="H1696" s="52"/>
      <c r="I1696" s="52"/>
      <c r="J1696" s="52"/>
      <c r="K1696" s="52"/>
      <c r="L1696" s="53"/>
      <c r="M1696" s="61" t="str">
        <f t="shared" si="53"/>
        <v/>
      </c>
      <c r="N1696" s="53"/>
      <c r="O1696" s="61" t="str">
        <f t="shared" si="52"/>
        <v/>
      </c>
    </row>
    <row r="1697" spans="1:15" x14ac:dyDescent="0.25">
      <c r="A1697" s="56"/>
      <c r="B1697" s="52"/>
      <c r="C1697" s="52"/>
      <c r="D1697" s="52"/>
      <c r="E1697" s="52"/>
      <c r="F1697" s="52"/>
      <c r="G1697" s="52"/>
      <c r="H1697" s="52"/>
      <c r="I1697" s="52"/>
      <c r="J1697" s="52"/>
      <c r="K1697" s="52"/>
      <c r="L1697" s="53"/>
      <c r="M1697" s="61" t="str">
        <f t="shared" si="53"/>
        <v/>
      </c>
      <c r="N1697" s="53"/>
      <c r="O1697" s="61" t="str">
        <f t="shared" si="52"/>
        <v/>
      </c>
    </row>
    <row r="1698" spans="1:15" x14ac:dyDescent="0.25">
      <c r="A1698" s="56"/>
      <c r="B1698" s="52"/>
      <c r="C1698" s="52"/>
      <c r="D1698" s="52"/>
      <c r="E1698" s="52"/>
      <c r="F1698" s="52"/>
      <c r="G1698" s="52"/>
      <c r="H1698" s="52"/>
      <c r="I1698" s="52"/>
      <c r="J1698" s="52"/>
      <c r="K1698" s="52"/>
      <c r="L1698" s="53"/>
      <c r="M1698" s="61" t="str">
        <f t="shared" si="53"/>
        <v/>
      </c>
      <c r="N1698" s="53"/>
      <c r="O1698" s="61" t="str">
        <f t="shared" si="52"/>
        <v/>
      </c>
    </row>
    <row r="1699" spans="1:15" x14ac:dyDescent="0.25">
      <c r="A1699" s="56"/>
      <c r="B1699" s="52"/>
      <c r="C1699" s="52"/>
      <c r="D1699" s="52"/>
      <c r="E1699" s="52"/>
      <c r="F1699" s="52"/>
      <c r="G1699" s="52"/>
      <c r="H1699" s="52"/>
      <c r="I1699" s="52"/>
      <c r="J1699" s="52"/>
      <c r="K1699" s="52"/>
      <c r="L1699" s="53"/>
      <c r="M1699" s="61" t="str">
        <f t="shared" si="53"/>
        <v/>
      </c>
      <c r="N1699" s="53"/>
      <c r="O1699" s="61" t="str">
        <f t="shared" si="52"/>
        <v/>
      </c>
    </row>
    <row r="1700" spans="1:15" x14ac:dyDescent="0.25">
      <c r="A1700" s="56"/>
      <c r="B1700" s="52"/>
      <c r="C1700" s="52"/>
      <c r="D1700" s="52"/>
      <c r="E1700" s="52"/>
      <c r="F1700" s="52"/>
      <c r="G1700" s="52"/>
      <c r="H1700" s="52"/>
      <c r="I1700" s="52"/>
      <c r="J1700" s="52"/>
      <c r="K1700" s="52"/>
      <c r="L1700" s="53"/>
      <c r="M1700" s="61" t="str">
        <f t="shared" si="53"/>
        <v/>
      </c>
      <c r="N1700" s="53"/>
      <c r="O1700" s="61" t="str">
        <f t="shared" si="52"/>
        <v/>
      </c>
    </row>
    <row r="1701" spans="1:15" x14ac:dyDescent="0.25">
      <c r="A1701" s="56"/>
      <c r="B1701" s="52"/>
      <c r="C1701" s="52"/>
      <c r="D1701" s="52"/>
      <c r="E1701" s="52"/>
      <c r="F1701" s="52"/>
      <c r="G1701" s="52"/>
      <c r="H1701" s="52"/>
      <c r="I1701" s="52"/>
      <c r="J1701" s="52"/>
      <c r="K1701" s="52"/>
      <c r="L1701" s="53"/>
      <c r="M1701" s="61" t="str">
        <f t="shared" si="53"/>
        <v/>
      </c>
      <c r="N1701" s="53"/>
      <c r="O1701" s="61" t="str">
        <f t="shared" si="52"/>
        <v/>
      </c>
    </row>
    <row r="1702" spans="1:15" x14ac:dyDescent="0.25">
      <c r="A1702" s="56"/>
      <c r="B1702" s="52"/>
      <c r="C1702" s="52"/>
      <c r="D1702" s="52"/>
      <c r="E1702" s="52"/>
      <c r="F1702" s="52"/>
      <c r="G1702" s="52"/>
      <c r="H1702" s="52"/>
      <c r="I1702" s="52"/>
      <c r="J1702" s="52"/>
      <c r="K1702" s="52"/>
      <c r="L1702" s="53"/>
      <c r="M1702" s="61" t="str">
        <f t="shared" si="53"/>
        <v/>
      </c>
      <c r="N1702" s="53"/>
      <c r="O1702" s="61" t="str">
        <f t="shared" si="52"/>
        <v/>
      </c>
    </row>
    <row r="1703" spans="1:15" x14ac:dyDescent="0.25">
      <c r="A1703" s="56"/>
      <c r="B1703" s="52"/>
      <c r="C1703" s="52"/>
      <c r="D1703" s="52"/>
      <c r="E1703" s="52"/>
      <c r="F1703" s="52"/>
      <c r="G1703" s="52"/>
      <c r="H1703" s="52"/>
      <c r="I1703" s="52"/>
      <c r="J1703" s="52"/>
      <c r="K1703" s="52"/>
      <c r="L1703" s="53"/>
      <c r="M1703" s="61" t="str">
        <f t="shared" si="53"/>
        <v/>
      </c>
      <c r="N1703" s="53"/>
      <c r="O1703" s="61" t="str">
        <f t="shared" si="52"/>
        <v/>
      </c>
    </row>
    <row r="1704" spans="1:15" x14ac:dyDescent="0.25">
      <c r="A1704" s="56"/>
      <c r="B1704" s="52"/>
      <c r="C1704" s="52"/>
      <c r="D1704" s="52"/>
      <c r="E1704" s="52"/>
      <c r="F1704" s="52"/>
      <c r="G1704" s="52"/>
      <c r="H1704" s="52"/>
      <c r="I1704" s="52"/>
      <c r="J1704" s="52"/>
      <c r="K1704" s="52"/>
      <c r="L1704" s="53"/>
      <c r="M1704" s="61" t="str">
        <f t="shared" si="53"/>
        <v/>
      </c>
      <c r="N1704" s="53"/>
      <c r="O1704" s="61" t="str">
        <f t="shared" si="52"/>
        <v/>
      </c>
    </row>
    <row r="1705" spans="1:15" x14ac:dyDescent="0.25">
      <c r="A1705" s="56"/>
      <c r="B1705" s="52"/>
      <c r="C1705" s="52"/>
      <c r="D1705" s="52"/>
      <c r="E1705" s="52"/>
      <c r="F1705" s="52"/>
      <c r="G1705" s="52"/>
      <c r="H1705" s="52"/>
      <c r="I1705" s="52"/>
      <c r="J1705" s="52"/>
      <c r="K1705" s="52"/>
      <c r="L1705" s="53"/>
      <c r="M1705" s="61" t="str">
        <f t="shared" si="53"/>
        <v/>
      </c>
      <c r="N1705" s="53"/>
      <c r="O1705" s="61" t="str">
        <f t="shared" si="52"/>
        <v/>
      </c>
    </row>
    <row r="1706" spans="1:15" x14ac:dyDescent="0.25">
      <c r="A1706" s="56"/>
      <c r="B1706" s="52"/>
      <c r="C1706" s="52"/>
      <c r="D1706" s="52"/>
      <c r="E1706" s="52"/>
      <c r="F1706" s="52"/>
      <c r="G1706" s="52"/>
      <c r="H1706" s="52"/>
      <c r="I1706" s="52"/>
      <c r="J1706" s="52"/>
      <c r="K1706" s="52"/>
      <c r="L1706" s="53"/>
      <c r="M1706" s="61" t="str">
        <f t="shared" si="53"/>
        <v/>
      </c>
      <c r="N1706" s="53"/>
      <c r="O1706" s="61" t="str">
        <f t="shared" si="52"/>
        <v/>
      </c>
    </row>
    <row r="1707" spans="1:15" x14ac:dyDescent="0.25">
      <c r="A1707" s="56"/>
      <c r="B1707" s="52"/>
      <c r="C1707" s="52"/>
      <c r="D1707" s="52"/>
      <c r="E1707" s="52"/>
      <c r="F1707" s="52"/>
      <c r="G1707" s="52"/>
      <c r="H1707" s="52"/>
      <c r="I1707" s="52"/>
      <c r="J1707" s="52"/>
      <c r="K1707" s="52"/>
      <c r="L1707" s="53"/>
      <c r="M1707" s="61" t="str">
        <f t="shared" si="53"/>
        <v/>
      </c>
      <c r="N1707" s="53"/>
      <c r="O1707" s="61" t="str">
        <f t="shared" si="52"/>
        <v/>
      </c>
    </row>
    <row r="1708" spans="1:15" x14ac:dyDescent="0.25">
      <c r="A1708" s="56"/>
      <c r="B1708" s="52"/>
      <c r="C1708" s="52"/>
      <c r="D1708" s="52"/>
      <c r="E1708" s="52"/>
      <c r="F1708" s="52"/>
      <c r="G1708" s="52"/>
      <c r="H1708" s="52"/>
      <c r="I1708" s="52"/>
      <c r="J1708" s="52"/>
      <c r="K1708" s="52"/>
      <c r="L1708" s="53"/>
      <c r="M1708" s="61" t="str">
        <f t="shared" si="53"/>
        <v/>
      </c>
      <c r="N1708" s="53"/>
      <c r="O1708" s="61" t="str">
        <f t="shared" si="52"/>
        <v/>
      </c>
    </row>
    <row r="1709" spans="1:15" x14ac:dyDescent="0.25">
      <c r="A1709" s="56"/>
      <c r="B1709" s="52"/>
      <c r="C1709" s="52"/>
      <c r="D1709" s="52"/>
      <c r="E1709" s="52"/>
      <c r="F1709" s="52"/>
      <c r="G1709" s="52"/>
      <c r="H1709" s="52"/>
      <c r="I1709" s="52"/>
      <c r="J1709" s="52"/>
      <c r="K1709" s="52"/>
      <c r="L1709" s="53"/>
      <c r="M1709" s="61" t="str">
        <f t="shared" si="53"/>
        <v/>
      </c>
      <c r="N1709" s="53"/>
      <c r="O1709" s="61" t="str">
        <f t="shared" si="52"/>
        <v/>
      </c>
    </row>
    <row r="1710" spans="1:15" x14ac:dyDescent="0.25">
      <c r="A1710" s="56"/>
      <c r="B1710" s="52"/>
      <c r="C1710" s="52"/>
      <c r="D1710" s="52"/>
      <c r="E1710" s="52"/>
      <c r="F1710" s="52"/>
      <c r="G1710" s="52"/>
      <c r="H1710" s="52"/>
      <c r="I1710" s="52"/>
      <c r="J1710" s="52"/>
      <c r="K1710" s="52"/>
      <c r="L1710" s="53"/>
      <c r="M1710" s="61" t="str">
        <f t="shared" si="53"/>
        <v/>
      </c>
      <c r="N1710" s="53"/>
      <c r="O1710" s="61" t="str">
        <f t="shared" si="52"/>
        <v/>
      </c>
    </row>
    <row r="1711" spans="1:15" x14ac:dyDescent="0.25">
      <c r="A1711" s="56"/>
      <c r="B1711" s="52"/>
      <c r="C1711" s="52"/>
      <c r="D1711" s="52"/>
      <c r="E1711" s="52"/>
      <c r="F1711" s="52"/>
      <c r="G1711" s="52"/>
      <c r="H1711" s="52"/>
      <c r="I1711" s="52"/>
      <c r="J1711" s="52"/>
      <c r="K1711" s="52"/>
      <c r="L1711" s="53"/>
      <c r="M1711" s="61" t="str">
        <f t="shared" si="53"/>
        <v/>
      </c>
      <c r="N1711" s="53"/>
      <c r="O1711" s="61" t="str">
        <f t="shared" si="52"/>
        <v/>
      </c>
    </row>
    <row r="1712" spans="1:15" x14ac:dyDescent="0.25">
      <c r="A1712" s="56"/>
      <c r="B1712" s="52"/>
      <c r="C1712" s="52"/>
      <c r="D1712" s="52"/>
      <c r="E1712" s="52"/>
      <c r="F1712" s="52"/>
      <c r="G1712" s="52"/>
      <c r="H1712" s="52"/>
      <c r="I1712" s="52"/>
      <c r="J1712" s="52"/>
      <c r="K1712" s="52"/>
      <c r="L1712" s="53"/>
      <c r="M1712" s="61" t="str">
        <f t="shared" si="53"/>
        <v/>
      </c>
      <c r="N1712" s="53"/>
      <c r="O1712" s="61" t="str">
        <f t="shared" si="52"/>
        <v/>
      </c>
    </row>
    <row r="1713" spans="1:15" x14ac:dyDescent="0.25">
      <c r="A1713" s="56"/>
      <c r="B1713" s="52"/>
      <c r="C1713" s="52"/>
      <c r="D1713" s="52"/>
      <c r="E1713" s="52"/>
      <c r="F1713" s="52"/>
      <c r="G1713" s="52"/>
      <c r="H1713" s="52"/>
      <c r="I1713" s="52"/>
      <c r="J1713" s="52"/>
      <c r="K1713" s="52"/>
      <c r="L1713" s="53"/>
      <c r="M1713" s="61" t="str">
        <f t="shared" si="53"/>
        <v/>
      </c>
      <c r="N1713" s="53"/>
      <c r="O1713" s="61" t="str">
        <f t="shared" si="52"/>
        <v/>
      </c>
    </row>
    <row r="1714" spans="1:15" x14ac:dyDescent="0.25">
      <c r="A1714" s="56"/>
      <c r="B1714" s="52"/>
      <c r="C1714" s="52"/>
      <c r="D1714" s="52"/>
      <c r="E1714" s="52"/>
      <c r="F1714" s="52"/>
      <c r="G1714" s="52"/>
      <c r="H1714" s="52"/>
      <c r="I1714" s="52"/>
      <c r="J1714" s="52"/>
      <c r="K1714" s="52"/>
      <c r="L1714" s="53"/>
      <c r="M1714" s="61" t="str">
        <f t="shared" si="53"/>
        <v/>
      </c>
      <c r="N1714" s="53"/>
      <c r="O1714" s="61" t="str">
        <f t="shared" si="52"/>
        <v/>
      </c>
    </row>
    <row r="1715" spans="1:15" x14ac:dyDescent="0.25">
      <c r="A1715" s="56"/>
      <c r="B1715" s="52"/>
      <c r="C1715" s="52"/>
      <c r="D1715" s="52"/>
      <c r="E1715" s="52"/>
      <c r="F1715" s="52"/>
      <c r="G1715" s="52"/>
      <c r="H1715" s="52"/>
      <c r="I1715" s="52"/>
      <c r="J1715" s="52"/>
      <c r="K1715" s="52"/>
      <c r="L1715" s="53"/>
      <c r="M1715" s="61" t="str">
        <f t="shared" si="53"/>
        <v/>
      </c>
      <c r="N1715" s="53"/>
      <c r="O1715" s="61" t="str">
        <f t="shared" si="52"/>
        <v/>
      </c>
    </row>
    <row r="1716" spans="1:15" x14ac:dyDescent="0.25">
      <c r="A1716" s="56"/>
      <c r="B1716" s="52"/>
      <c r="C1716" s="52"/>
      <c r="D1716" s="52"/>
      <c r="E1716" s="52"/>
      <c r="F1716" s="52"/>
      <c r="G1716" s="52"/>
      <c r="H1716" s="52"/>
      <c r="I1716" s="52"/>
      <c r="J1716" s="52"/>
      <c r="K1716" s="52"/>
      <c r="L1716" s="53"/>
      <c r="M1716" s="61" t="str">
        <f t="shared" si="53"/>
        <v/>
      </c>
      <c r="N1716" s="53"/>
      <c r="O1716" s="61" t="str">
        <f t="shared" si="52"/>
        <v/>
      </c>
    </row>
    <row r="1717" spans="1:15" x14ac:dyDescent="0.25">
      <c r="A1717" s="56"/>
      <c r="B1717" s="52"/>
      <c r="C1717" s="52"/>
      <c r="D1717" s="52"/>
      <c r="E1717" s="52"/>
      <c r="F1717" s="52"/>
      <c r="G1717" s="52"/>
      <c r="H1717" s="52"/>
      <c r="I1717" s="52"/>
      <c r="J1717" s="52"/>
      <c r="K1717" s="52"/>
      <c r="L1717" s="53"/>
      <c r="M1717" s="61" t="str">
        <f t="shared" si="53"/>
        <v/>
      </c>
      <c r="N1717" s="53"/>
      <c r="O1717" s="61" t="str">
        <f t="shared" si="52"/>
        <v/>
      </c>
    </row>
    <row r="1718" spans="1:15" x14ac:dyDescent="0.25">
      <c r="A1718" s="56"/>
      <c r="B1718" s="52"/>
      <c r="C1718" s="52"/>
      <c r="D1718" s="52"/>
      <c r="E1718" s="52"/>
      <c r="F1718" s="52"/>
      <c r="G1718" s="52"/>
      <c r="H1718" s="52"/>
      <c r="I1718" s="52"/>
      <c r="J1718" s="52"/>
      <c r="K1718" s="52"/>
      <c r="L1718" s="53"/>
      <c r="M1718" s="61" t="str">
        <f t="shared" si="53"/>
        <v/>
      </c>
      <c r="N1718" s="53"/>
      <c r="O1718" s="61" t="str">
        <f t="shared" si="52"/>
        <v/>
      </c>
    </row>
    <row r="1719" spans="1:15" x14ac:dyDescent="0.25">
      <c r="A1719" s="56"/>
      <c r="B1719" s="52"/>
      <c r="C1719" s="52"/>
      <c r="D1719" s="52"/>
      <c r="E1719" s="52"/>
      <c r="F1719" s="52"/>
      <c r="G1719" s="52"/>
      <c r="H1719" s="52"/>
      <c r="I1719" s="52"/>
      <c r="J1719" s="52"/>
      <c r="K1719" s="52"/>
      <c r="L1719" s="53"/>
      <c r="M1719" s="61" t="str">
        <f t="shared" si="53"/>
        <v/>
      </c>
      <c r="N1719" s="53"/>
      <c r="O1719" s="61" t="str">
        <f t="shared" si="52"/>
        <v/>
      </c>
    </row>
    <row r="1720" spans="1:15" x14ac:dyDescent="0.25">
      <c r="A1720" s="56"/>
      <c r="B1720" s="52"/>
      <c r="C1720" s="52"/>
      <c r="D1720" s="52"/>
      <c r="E1720" s="52"/>
      <c r="F1720" s="52"/>
      <c r="G1720" s="52"/>
      <c r="H1720" s="52"/>
      <c r="I1720" s="52"/>
      <c r="J1720" s="52"/>
      <c r="K1720" s="52"/>
      <c r="L1720" s="53"/>
      <c r="M1720" s="61" t="str">
        <f t="shared" si="53"/>
        <v/>
      </c>
      <c r="N1720" s="53"/>
      <c r="O1720" s="61" t="str">
        <f t="shared" si="52"/>
        <v/>
      </c>
    </row>
    <row r="1721" spans="1:15" x14ac:dyDescent="0.25">
      <c r="A1721" s="56"/>
      <c r="B1721" s="52"/>
      <c r="C1721" s="52"/>
      <c r="D1721" s="52"/>
      <c r="E1721" s="52"/>
      <c r="F1721" s="52"/>
      <c r="G1721" s="52"/>
      <c r="H1721" s="52"/>
      <c r="I1721" s="52"/>
      <c r="J1721" s="52"/>
      <c r="K1721" s="52"/>
      <c r="L1721" s="53"/>
      <c r="M1721" s="61" t="str">
        <f t="shared" si="53"/>
        <v/>
      </c>
      <c r="N1721" s="53"/>
      <c r="O1721" s="61" t="str">
        <f t="shared" si="52"/>
        <v/>
      </c>
    </row>
    <row r="1722" spans="1:15" x14ac:dyDescent="0.25">
      <c r="A1722" s="56"/>
      <c r="B1722" s="52"/>
      <c r="C1722" s="52"/>
      <c r="D1722" s="52"/>
      <c r="E1722" s="52"/>
      <c r="F1722" s="52"/>
      <c r="G1722" s="52"/>
      <c r="H1722" s="52"/>
      <c r="I1722" s="52"/>
      <c r="J1722" s="52"/>
      <c r="K1722" s="52"/>
      <c r="L1722" s="53"/>
      <c r="M1722" s="61" t="str">
        <f t="shared" si="53"/>
        <v/>
      </c>
      <c r="N1722" s="53"/>
      <c r="O1722" s="61" t="str">
        <f t="shared" si="52"/>
        <v/>
      </c>
    </row>
    <row r="1723" spans="1:15" x14ac:dyDescent="0.25">
      <c r="A1723" s="56"/>
      <c r="B1723" s="52"/>
      <c r="C1723" s="52"/>
      <c r="D1723" s="52"/>
      <c r="E1723" s="52"/>
      <c r="F1723" s="52"/>
      <c r="G1723" s="52"/>
      <c r="H1723" s="52"/>
      <c r="I1723" s="52"/>
      <c r="J1723" s="52"/>
      <c r="K1723" s="52"/>
      <c r="L1723" s="53"/>
      <c r="M1723" s="61" t="str">
        <f t="shared" si="53"/>
        <v/>
      </c>
      <c r="N1723" s="53"/>
      <c r="O1723" s="61" t="str">
        <f t="shared" si="52"/>
        <v/>
      </c>
    </row>
    <row r="1724" spans="1:15" x14ac:dyDescent="0.25">
      <c r="A1724" s="56"/>
      <c r="B1724" s="52"/>
      <c r="C1724" s="52"/>
      <c r="D1724" s="52"/>
      <c r="E1724" s="52"/>
      <c r="F1724" s="52"/>
      <c r="G1724" s="52"/>
      <c r="H1724" s="52"/>
      <c r="I1724" s="52"/>
      <c r="J1724" s="52"/>
      <c r="K1724" s="52"/>
      <c r="L1724" s="53"/>
      <c r="M1724" s="61" t="str">
        <f t="shared" si="53"/>
        <v/>
      </c>
      <c r="N1724" s="53"/>
      <c r="O1724" s="61" t="str">
        <f t="shared" si="52"/>
        <v/>
      </c>
    </row>
    <row r="1725" spans="1:15" x14ac:dyDescent="0.25">
      <c r="A1725" s="56"/>
      <c r="B1725" s="52"/>
      <c r="C1725" s="52"/>
      <c r="D1725" s="52"/>
      <c r="E1725" s="52"/>
      <c r="F1725" s="52"/>
      <c r="G1725" s="52"/>
      <c r="H1725" s="52"/>
      <c r="I1725" s="52"/>
      <c r="J1725" s="52"/>
      <c r="K1725" s="52"/>
      <c r="L1725" s="53"/>
      <c r="M1725" s="61" t="str">
        <f t="shared" si="53"/>
        <v/>
      </c>
      <c r="N1725" s="53"/>
      <c r="O1725" s="61" t="str">
        <f t="shared" si="52"/>
        <v/>
      </c>
    </row>
    <row r="1726" spans="1:15" x14ac:dyDescent="0.25">
      <c r="A1726" s="56"/>
      <c r="B1726" s="52"/>
      <c r="C1726" s="52"/>
      <c r="D1726" s="52"/>
      <c r="E1726" s="52"/>
      <c r="F1726" s="52"/>
      <c r="G1726" s="52"/>
      <c r="H1726" s="52"/>
      <c r="I1726" s="52"/>
      <c r="J1726" s="52"/>
      <c r="K1726" s="52"/>
      <c r="L1726" s="53"/>
      <c r="M1726" s="61" t="str">
        <f t="shared" si="53"/>
        <v/>
      </c>
      <c r="N1726" s="53"/>
      <c r="O1726" s="61" t="str">
        <f t="shared" si="52"/>
        <v/>
      </c>
    </row>
    <row r="1727" spans="1:15" x14ac:dyDescent="0.25">
      <c r="A1727" s="56"/>
      <c r="B1727" s="52"/>
      <c r="C1727" s="52"/>
      <c r="D1727" s="52"/>
      <c r="E1727" s="52"/>
      <c r="F1727" s="52"/>
      <c r="G1727" s="52"/>
      <c r="H1727" s="52"/>
      <c r="I1727" s="52"/>
      <c r="J1727" s="52"/>
      <c r="K1727" s="52"/>
      <c r="L1727" s="53"/>
      <c r="M1727" s="61" t="str">
        <f t="shared" si="53"/>
        <v/>
      </c>
      <c r="N1727" s="53"/>
      <c r="O1727" s="61" t="str">
        <f t="shared" si="52"/>
        <v/>
      </c>
    </row>
    <row r="1728" spans="1:15" x14ac:dyDescent="0.25">
      <c r="A1728" s="56"/>
      <c r="B1728" s="52"/>
      <c r="C1728" s="52"/>
      <c r="D1728" s="52"/>
      <c r="E1728" s="52"/>
      <c r="F1728" s="52"/>
      <c r="G1728" s="52"/>
      <c r="H1728" s="52"/>
      <c r="I1728" s="52"/>
      <c r="J1728" s="52"/>
      <c r="K1728" s="52"/>
      <c r="L1728" s="53"/>
      <c r="M1728" s="61" t="str">
        <f t="shared" si="53"/>
        <v/>
      </c>
      <c r="N1728" s="53"/>
      <c r="O1728" s="61" t="str">
        <f t="shared" si="52"/>
        <v/>
      </c>
    </row>
    <row r="1729" spans="1:15" x14ac:dyDescent="0.25">
      <c r="A1729" s="56"/>
      <c r="B1729" s="52"/>
      <c r="C1729" s="52"/>
      <c r="D1729" s="52"/>
      <c r="E1729" s="52"/>
      <c r="F1729" s="52"/>
      <c r="G1729" s="52"/>
      <c r="H1729" s="52"/>
      <c r="I1729" s="52"/>
      <c r="J1729" s="52"/>
      <c r="K1729" s="52"/>
      <c r="L1729" s="53"/>
      <c r="M1729" s="61" t="str">
        <f t="shared" si="53"/>
        <v/>
      </c>
      <c r="N1729" s="53"/>
      <c r="O1729" s="61" t="str">
        <f t="shared" si="52"/>
        <v/>
      </c>
    </row>
    <row r="1730" spans="1:15" x14ac:dyDescent="0.25">
      <c r="A1730" s="56"/>
      <c r="B1730" s="52"/>
      <c r="C1730" s="52"/>
      <c r="D1730" s="52"/>
      <c r="E1730" s="52"/>
      <c r="F1730" s="52"/>
      <c r="G1730" s="52"/>
      <c r="H1730" s="52"/>
      <c r="I1730" s="52"/>
      <c r="J1730" s="52"/>
      <c r="K1730" s="52"/>
      <c r="L1730" s="53"/>
      <c r="M1730" s="61" t="str">
        <f t="shared" si="53"/>
        <v/>
      </c>
      <c r="N1730" s="53"/>
      <c r="O1730" s="61" t="str">
        <f t="shared" si="52"/>
        <v/>
      </c>
    </row>
    <row r="1731" spans="1:15" x14ac:dyDescent="0.25">
      <c r="A1731" s="56"/>
      <c r="B1731" s="52"/>
      <c r="C1731" s="52"/>
      <c r="D1731" s="52"/>
      <c r="E1731" s="52"/>
      <c r="F1731" s="52"/>
      <c r="G1731" s="52"/>
      <c r="H1731" s="52"/>
      <c r="I1731" s="52"/>
      <c r="J1731" s="52"/>
      <c r="K1731" s="52"/>
      <c r="L1731" s="53"/>
      <c r="M1731" s="61" t="str">
        <f t="shared" si="53"/>
        <v/>
      </c>
      <c r="N1731" s="53"/>
      <c r="O1731" s="61" t="str">
        <f t="shared" si="52"/>
        <v/>
      </c>
    </row>
    <row r="1732" spans="1:15" x14ac:dyDescent="0.25">
      <c r="A1732" s="56"/>
      <c r="B1732" s="52"/>
      <c r="C1732" s="52"/>
      <c r="D1732" s="52"/>
      <c r="E1732" s="52"/>
      <c r="F1732" s="52"/>
      <c r="G1732" s="52"/>
      <c r="H1732" s="52"/>
      <c r="I1732" s="52"/>
      <c r="J1732" s="52"/>
      <c r="K1732" s="52"/>
      <c r="L1732" s="53"/>
      <c r="M1732" s="61" t="str">
        <f t="shared" si="53"/>
        <v/>
      </c>
      <c r="N1732" s="53"/>
      <c r="O1732" s="61" t="str">
        <f t="shared" si="52"/>
        <v/>
      </c>
    </row>
    <row r="1733" spans="1:15" x14ac:dyDescent="0.25">
      <c r="A1733" s="56"/>
      <c r="B1733" s="52"/>
      <c r="C1733" s="52"/>
      <c r="D1733" s="52"/>
      <c r="E1733" s="52"/>
      <c r="F1733" s="52"/>
      <c r="G1733" s="52"/>
      <c r="H1733" s="52"/>
      <c r="I1733" s="52"/>
      <c r="J1733" s="52"/>
      <c r="K1733" s="52"/>
      <c r="L1733" s="53"/>
      <c r="M1733" s="61" t="str">
        <f t="shared" si="53"/>
        <v/>
      </c>
      <c r="N1733" s="53"/>
      <c r="O1733" s="61" t="str">
        <f t="shared" si="52"/>
        <v/>
      </c>
    </row>
    <row r="1734" spans="1:15" x14ac:dyDescent="0.25">
      <c r="A1734" s="56"/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3"/>
      <c r="M1734" s="61" t="str">
        <f t="shared" si="53"/>
        <v/>
      </c>
      <c r="N1734" s="53"/>
      <c r="O1734" s="61" t="str">
        <f t="shared" si="52"/>
        <v/>
      </c>
    </row>
    <row r="1735" spans="1:15" x14ac:dyDescent="0.25">
      <c r="A1735" s="56"/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3"/>
      <c r="M1735" s="61" t="str">
        <f t="shared" si="53"/>
        <v/>
      </c>
      <c r="N1735" s="53"/>
      <c r="O1735" s="61" t="str">
        <f t="shared" si="52"/>
        <v/>
      </c>
    </row>
    <row r="1736" spans="1:15" x14ac:dyDescent="0.25">
      <c r="A1736" s="56"/>
      <c r="B1736" s="52"/>
      <c r="C1736" s="52"/>
      <c r="D1736" s="52"/>
      <c r="E1736" s="52"/>
      <c r="F1736" s="52"/>
      <c r="G1736" s="52"/>
      <c r="H1736" s="52"/>
      <c r="I1736" s="52"/>
      <c r="J1736" s="52"/>
      <c r="K1736" s="52"/>
      <c r="L1736" s="53"/>
      <c r="M1736" s="61" t="str">
        <f t="shared" si="53"/>
        <v/>
      </c>
      <c r="N1736" s="53"/>
      <c r="O1736" s="61" t="str">
        <f t="shared" si="52"/>
        <v/>
      </c>
    </row>
    <row r="1737" spans="1:15" x14ac:dyDescent="0.25">
      <c r="A1737" s="56"/>
      <c r="B1737" s="52"/>
      <c r="C1737" s="52"/>
      <c r="D1737" s="52"/>
      <c r="E1737" s="52"/>
      <c r="F1737" s="52"/>
      <c r="G1737" s="52"/>
      <c r="H1737" s="52"/>
      <c r="I1737" s="52"/>
      <c r="J1737" s="52"/>
      <c r="K1737" s="52"/>
      <c r="L1737" s="53"/>
      <c r="M1737" s="61" t="str">
        <f t="shared" si="53"/>
        <v/>
      </c>
      <c r="N1737" s="53"/>
      <c r="O1737" s="61" t="str">
        <f t="shared" si="52"/>
        <v/>
      </c>
    </row>
    <row r="1738" spans="1:15" x14ac:dyDescent="0.25">
      <c r="A1738" s="56"/>
      <c r="B1738" s="52"/>
      <c r="C1738" s="52"/>
      <c r="D1738" s="52"/>
      <c r="E1738" s="52"/>
      <c r="F1738" s="52"/>
      <c r="G1738" s="52"/>
      <c r="H1738" s="52"/>
      <c r="I1738" s="52"/>
      <c r="J1738" s="52"/>
      <c r="K1738" s="52"/>
      <c r="L1738" s="53"/>
      <c r="M1738" s="61" t="str">
        <f t="shared" si="53"/>
        <v/>
      </c>
      <c r="N1738" s="53"/>
      <c r="O1738" s="61" t="str">
        <f t="shared" si="52"/>
        <v/>
      </c>
    </row>
    <row r="1739" spans="1:15" x14ac:dyDescent="0.25">
      <c r="A1739" s="56"/>
      <c r="B1739" s="52"/>
      <c r="C1739" s="52"/>
      <c r="D1739" s="52"/>
      <c r="E1739" s="52"/>
      <c r="F1739" s="52"/>
      <c r="G1739" s="52"/>
      <c r="H1739" s="52"/>
      <c r="I1739" s="52"/>
      <c r="J1739" s="52"/>
      <c r="K1739" s="52"/>
      <c r="L1739" s="53"/>
      <c r="M1739" s="61" t="str">
        <f t="shared" si="53"/>
        <v/>
      </c>
      <c r="N1739" s="53"/>
      <c r="O1739" s="61" t="str">
        <f t="shared" si="52"/>
        <v/>
      </c>
    </row>
    <row r="1740" spans="1:15" x14ac:dyDescent="0.25">
      <c r="A1740" s="56"/>
      <c r="B1740" s="52"/>
      <c r="C1740" s="52"/>
      <c r="D1740" s="52"/>
      <c r="E1740" s="52"/>
      <c r="F1740" s="52"/>
      <c r="G1740" s="52"/>
      <c r="H1740" s="52"/>
      <c r="I1740" s="52"/>
      <c r="J1740" s="52"/>
      <c r="K1740" s="52"/>
      <c r="L1740" s="53"/>
      <c r="M1740" s="61" t="str">
        <f t="shared" si="53"/>
        <v/>
      </c>
      <c r="N1740" s="53"/>
      <c r="O1740" s="61" t="str">
        <f t="shared" si="52"/>
        <v/>
      </c>
    </row>
    <row r="1741" spans="1:15" x14ac:dyDescent="0.25">
      <c r="A1741" s="56"/>
      <c r="B1741" s="52"/>
      <c r="C1741" s="52"/>
      <c r="D1741" s="52"/>
      <c r="E1741" s="52"/>
      <c r="F1741" s="52"/>
      <c r="G1741" s="52"/>
      <c r="H1741" s="52"/>
      <c r="I1741" s="52"/>
      <c r="J1741" s="52"/>
      <c r="K1741" s="52"/>
      <c r="L1741" s="53"/>
      <c r="M1741" s="61" t="str">
        <f t="shared" si="53"/>
        <v/>
      </c>
      <c r="N1741" s="53"/>
      <c r="O1741" s="61" t="str">
        <f t="shared" ref="O1741:O1750" si="54">IF($I$7="","",IF(N1741="","",IF(N1741&lt;=$I$7,"Accept", "Reject")))</f>
        <v/>
      </c>
    </row>
    <row r="1742" spans="1:15" x14ac:dyDescent="0.25">
      <c r="A1742" s="56"/>
      <c r="B1742" s="52"/>
      <c r="C1742" s="52"/>
      <c r="D1742" s="52"/>
      <c r="E1742" s="52"/>
      <c r="F1742" s="52"/>
      <c r="G1742" s="52"/>
      <c r="H1742" s="52"/>
      <c r="I1742" s="52"/>
      <c r="J1742" s="52"/>
      <c r="K1742" s="52"/>
      <c r="L1742" s="53"/>
      <c r="M1742" s="61" t="str">
        <f t="shared" ref="M1742:M1750" si="55">IF($I$6="","",IF(OR(L1742="",K1742=""),"",IF($I$6=100,IF(AND((L1742/K1742)&lt;2.2,L1742&gt;800),"Accept","Reject"),IF($I$6=95,IF(AND((L1742/K1742)&lt;2.2,L1742&gt;600),"Accept","Reject"),IF($I$6=90,IF(AND((L1742/K1742)&lt;2.2,L1742&gt;400),"Accept","Reject"))))))</f>
        <v/>
      </c>
      <c r="N1742" s="53"/>
      <c r="O1742" s="61" t="str">
        <f t="shared" si="54"/>
        <v/>
      </c>
    </row>
    <row r="1743" spans="1:15" x14ac:dyDescent="0.25">
      <c r="A1743" s="56"/>
      <c r="B1743" s="52"/>
      <c r="C1743" s="52"/>
      <c r="D1743" s="52"/>
      <c r="E1743" s="52"/>
      <c r="F1743" s="52"/>
      <c r="G1743" s="52"/>
      <c r="H1743" s="52"/>
      <c r="I1743" s="52"/>
      <c r="J1743" s="52"/>
      <c r="K1743" s="52"/>
      <c r="L1743" s="53"/>
      <c r="M1743" s="61" t="str">
        <f t="shared" si="55"/>
        <v/>
      </c>
      <c r="N1743" s="53"/>
      <c r="O1743" s="61" t="str">
        <f t="shared" si="54"/>
        <v/>
      </c>
    </row>
    <row r="1744" spans="1:15" x14ac:dyDescent="0.25">
      <c r="A1744" s="56"/>
      <c r="B1744" s="52"/>
      <c r="C1744" s="52"/>
      <c r="D1744" s="52"/>
      <c r="E1744" s="52"/>
      <c r="F1744" s="52"/>
      <c r="G1744" s="52"/>
      <c r="H1744" s="52"/>
      <c r="I1744" s="52"/>
      <c r="J1744" s="52"/>
      <c r="K1744" s="52"/>
      <c r="L1744" s="53"/>
      <c r="M1744" s="61" t="str">
        <f t="shared" si="55"/>
        <v/>
      </c>
      <c r="N1744" s="53"/>
      <c r="O1744" s="61" t="str">
        <f t="shared" si="54"/>
        <v/>
      </c>
    </row>
    <row r="1745" spans="1:15" x14ac:dyDescent="0.25">
      <c r="A1745" s="56"/>
      <c r="B1745" s="52"/>
      <c r="C1745" s="52"/>
      <c r="D1745" s="52"/>
      <c r="E1745" s="52"/>
      <c r="F1745" s="52"/>
      <c r="G1745" s="52"/>
      <c r="H1745" s="52"/>
      <c r="I1745" s="52"/>
      <c r="J1745" s="52"/>
      <c r="K1745" s="52"/>
      <c r="L1745" s="53"/>
      <c r="M1745" s="61" t="str">
        <f t="shared" si="55"/>
        <v/>
      </c>
      <c r="N1745" s="53"/>
      <c r="O1745" s="61" t="str">
        <f t="shared" si="54"/>
        <v/>
      </c>
    </row>
    <row r="1746" spans="1:15" x14ac:dyDescent="0.25">
      <c r="A1746" s="56"/>
      <c r="B1746" s="52"/>
      <c r="C1746" s="52"/>
      <c r="D1746" s="52"/>
      <c r="E1746" s="52"/>
      <c r="F1746" s="52"/>
      <c r="G1746" s="52"/>
      <c r="H1746" s="52"/>
      <c r="I1746" s="52"/>
      <c r="J1746" s="52"/>
      <c r="K1746" s="52"/>
      <c r="L1746" s="53"/>
      <c r="M1746" s="61" t="str">
        <f t="shared" si="55"/>
        <v/>
      </c>
      <c r="N1746" s="53"/>
      <c r="O1746" s="61" t="str">
        <f t="shared" si="54"/>
        <v/>
      </c>
    </row>
    <row r="1747" spans="1:15" x14ac:dyDescent="0.25">
      <c r="A1747" s="56"/>
      <c r="B1747" s="52"/>
      <c r="C1747" s="52"/>
      <c r="D1747" s="52"/>
      <c r="E1747" s="52"/>
      <c r="F1747" s="52"/>
      <c r="G1747" s="52"/>
      <c r="H1747" s="52"/>
      <c r="I1747" s="52"/>
      <c r="J1747" s="52"/>
      <c r="K1747" s="52"/>
      <c r="L1747" s="53"/>
      <c r="M1747" s="61" t="str">
        <f t="shared" si="55"/>
        <v/>
      </c>
      <c r="N1747" s="53"/>
      <c r="O1747" s="61" t="str">
        <f t="shared" si="54"/>
        <v/>
      </c>
    </row>
    <row r="1748" spans="1:15" x14ac:dyDescent="0.25">
      <c r="A1748" s="56"/>
      <c r="B1748" s="52"/>
      <c r="C1748" s="52"/>
      <c r="D1748" s="52"/>
      <c r="E1748" s="52"/>
      <c r="F1748" s="52"/>
      <c r="G1748" s="52"/>
      <c r="H1748" s="52"/>
      <c r="I1748" s="52"/>
      <c r="J1748" s="52"/>
      <c r="K1748" s="52"/>
      <c r="L1748" s="53"/>
      <c r="M1748" s="61" t="str">
        <f t="shared" si="55"/>
        <v/>
      </c>
      <c r="N1748" s="53"/>
      <c r="O1748" s="61" t="str">
        <f t="shared" si="54"/>
        <v/>
      </c>
    </row>
    <row r="1749" spans="1:15" x14ac:dyDescent="0.25">
      <c r="A1749" s="56"/>
      <c r="B1749" s="52"/>
      <c r="C1749" s="52"/>
      <c r="D1749" s="52"/>
      <c r="E1749" s="52"/>
      <c r="F1749" s="52"/>
      <c r="G1749" s="52"/>
      <c r="H1749" s="52"/>
      <c r="I1749" s="52"/>
      <c r="J1749" s="52"/>
      <c r="K1749" s="52"/>
      <c r="L1749" s="53"/>
      <c r="M1749" s="61" t="str">
        <f t="shared" si="55"/>
        <v/>
      </c>
      <c r="N1749" s="53"/>
      <c r="O1749" s="61" t="str">
        <f t="shared" si="54"/>
        <v/>
      </c>
    </row>
    <row r="1750" spans="1:15" x14ac:dyDescent="0.25">
      <c r="A1750" s="56"/>
      <c r="B1750" s="52"/>
      <c r="C1750" s="52"/>
      <c r="D1750" s="52"/>
      <c r="E1750" s="52"/>
      <c r="F1750" s="52"/>
      <c r="G1750" s="52"/>
      <c r="H1750" s="52"/>
      <c r="I1750" s="52"/>
      <c r="J1750" s="52"/>
      <c r="K1750" s="52"/>
      <c r="L1750" s="53"/>
      <c r="M1750" s="61" t="str">
        <f t="shared" si="55"/>
        <v/>
      </c>
      <c r="N1750" s="53"/>
      <c r="O1750" s="61" t="str">
        <f t="shared" si="54"/>
        <v/>
      </c>
    </row>
  </sheetData>
  <sheetProtection algorithmName="SHA-512" hashValue="QDdDRPGT6r4rNSbUbk/K77CWSzmBXRZWg456hBw9ZHZdiYpbVfSPSqILbr+js0/HeL+PK4VNFkjk9b4k1yR9nA==" saltValue="1Ct/ybrvXNGoCIDkO5QMQA==" spinCount="100000" sheet="1" objects="1" scenarios="1"/>
  <mergeCells count="31">
    <mergeCell ref="A2:O2"/>
    <mergeCell ref="H10:H12"/>
    <mergeCell ref="I10:I12"/>
    <mergeCell ref="J10:J12"/>
    <mergeCell ref="N10:O10"/>
    <mergeCell ref="C10:C12"/>
    <mergeCell ref="D10:D12"/>
    <mergeCell ref="E10:E12"/>
    <mergeCell ref="F10:F12"/>
    <mergeCell ref="G10:G12"/>
    <mergeCell ref="M11:M12"/>
    <mergeCell ref="N11:N12"/>
    <mergeCell ref="I7:O7"/>
    <mergeCell ref="O11:O12"/>
    <mergeCell ref="A3:H3"/>
    <mergeCell ref="I3:O3"/>
    <mergeCell ref="A4:H4"/>
    <mergeCell ref="I4:O4"/>
    <mergeCell ref="A8:H8"/>
    <mergeCell ref="I8:O8"/>
    <mergeCell ref="A5:H5"/>
    <mergeCell ref="I5:O5"/>
    <mergeCell ref="A7:H7"/>
    <mergeCell ref="A6:H6"/>
    <mergeCell ref="I6:O6"/>
    <mergeCell ref="A9:A12"/>
    <mergeCell ref="B9:E9"/>
    <mergeCell ref="F9:O9"/>
    <mergeCell ref="B10:B12"/>
    <mergeCell ref="K11:L11"/>
    <mergeCell ref="K10:M10"/>
  </mergeCells>
  <conditionalFormatting sqref="M13:M1750">
    <cfRule type="containsText" dxfId="15" priority="3" operator="containsText" text="Reject">
      <formula>NOT(ISERROR(SEARCH("Reject",M13)))</formula>
    </cfRule>
    <cfRule type="containsText" dxfId="14" priority="4" operator="containsText" text="Accept">
      <formula>NOT(ISERROR(SEARCH("Accept",M13)))</formula>
    </cfRule>
  </conditionalFormatting>
  <conditionalFormatting sqref="O13:O1750">
    <cfRule type="containsText" dxfId="13" priority="1" operator="containsText" text="Reject">
      <formula>NOT(ISERROR(SEARCH("Reject",O13)))</formula>
    </cfRule>
    <cfRule type="containsText" dxfId="12" priority="2" operator="containsText" text="Accept">
      <formula>NOT(ISERROR(SEARCH("Accept",O13)))</formula>
    </cfRule>
  </conditionalFormatting>
  <printOptions horizontalCentered="1" verticalCentered="1"/>
  <pageMargins left="0.7" right="0.7" top="0.75" bottom="0.75" header="0.3" footer="0.3"/>
  <pageSetup paperSize="9" scale="61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پردازش!$J$7:$J$8</xm:f>
          </x14:formula1>
          <xm:sqref>I5</xm:sqref>
        </x14:dataValidation>
        <x14:dataValidation type="list" allowBlank="1" showInputMessage="1" showErrorMessage="1" xr:uid="{E36C9555-A414-4959-8D89-46EBD57C7D9D}">
          <x14:formula1>
            <xm:f>پردازش!$I$1:$I$3</xm:f>
          </x14:formula1>
          <xm:sqref>I6:O6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7905-CF0A-48AC-BBDC-EF22E4B04AF9}">
  <sheetPr>
    <pageSetUpPr fitToPage="1"/>
  </sheetPr>
  <dimension ref="A1:Y209"/>
  <sheetViews>
    <sheetView rightToLeft="1" tabSelected="1" view="pageBreakPreview" zoomScale="90" zoomScaleNormal="100" zoomScaleSheetLayoutView="90" workbookViewId="0">
      <selection activeCell="A3" sqref="A3:I3"/>
    </sheetView>
  </sheetViews>
  <sheetFormatPr defaultColWidth="9.140625" defaultRowHeight="18" x14ac:dyDescent="0.25"/>
  <cols>
    <col min="1" max="1" width="5.140625" style="55" customWidth="1"/>
    <col min="2" max="2" width="14" style="55" customWidth="1"/>
    <col min="3" max="3" width="9.28515625" style="67" bestFit="1" customWidth="1"/>
    <col min="4" max="4" width="9" style="67" bestFit="1" customWidth="1"/>
    <col min="5" max="5" width="7.28515625" style="68" customWidth="1"/>
    <col min="6" max="6" width="8.42578125" style="39" customWidth="1"/>
    <col min="7" max="7" width="8.42578125" style="67" customWidth="1"/>
    <col min="8" max="8" width="8.28515625" style="67" customWidth="1"/>
    <col min="9" max="9" width="8" style="68" customWidth="1"/>
    <col min="10" max="10" width="8" style="39" customWidth="1"/>
    <col min="11" max="12" width="8" style="67" customWidth="1"/>
    <col min="13" max="13" width="7" style="68" customWidth="1"/>
    <col min="14" max="14" width="8" style="39" customWidth="1"/>
    <col min="15" max="15" width="9.28515625" style="67" bestFit="1" customWidth="1"/>
    <col min="16" max="16" width="9" style="67" customWidth="1"/>
    <col min="17" max="17" width="7" style="68" customWidth="1"/>
    <col min="18" max="18" width="8" style="39" customWidth="1"/>
    <col min="19" max="19" width="10.140625" style="39" bestFit="1" customWidth="1"/>
    <col min="20" max="20" width="8.42578125" style="39" customWidth="1"/>
    <col min="21" max="21" width="10.42578125" style="39" customWidth="1"/>
    <col min="22" max="22" width="8.28515625" style="39" customWidth="1"/>
    <col min="23" max="23" width="10.140625" style="39" customWidth="1"/>
    <col min="24" max="24" width="9.85546875" style="39" customWidth="1"/>
    <col min="25" max="25" width="9.140625" style="39" hidden="1" customWidth="1"/>
    <col min="26" max="16384" width="9.140625" style="39"/>
  </cols>
  <sheetData>
    <row r="1" spans="1:25" ht="53.25" customHeight="1" x14ac:dyDescent="0.25">
      <c r="A1" s="39"/>
      <c r="B1" s="39"/>
      <c r="C1" s="39"/>
      <c r="D1" s="39"/>
      <c r="E1" s="39"/>
      <c r="G1" s="39"/>
      <c r="H1" s="39"/>
      <c r="I1" s="39"/>
      <c r="K1" s="39"/>
      <c r="L1" s="39"/>
      <c r="M1" s="39"/>
      <c r="O1" s="39"/>
      <c r="P1" s="39"/>
      <c r="Q1" s="39"/>
    </row>
    <row r="2" spans="1:25" ht="19.5" x14ac:dyDescent="0.25">
      <c r="A2" s="121" t="s">
        <v>126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5" ht="18" customHeight="1" x14ac:dyDescent="0.25">
      <c r="A3" s="109" t="s">
        <v>69</v>
      </c>
      <c r="B3" s="110"/>
      <c r="C3" s="110"/>
      <c r="D3" s="110"/>
      <c r="E3" s="110"/>
      <c r="F3" s="110"/>
      <c r="G3" s="110"/>
      <c r="H3" s="110"/>
      <c r="I3" s="111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1:25" ht="18" customHeight="1" x14ac:dyDescent="0.25">
      <c r="A4" s="109" t="s">
        <v>70</v>
      </c>
      <c r="B4" s="110"/>
      <c r="C4" s="110"/>
      <c r="D4" s="110"/>
      <c r="E4" s="110"/>
      <c r="F4" s="110"/>
      <c r="G4" s="110"/>
      <c r="H4" s="110"/>
      <c r="I4" s="111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5" ht="18" customHeight="1" x14ac:dyDescent="0.25">
      <c r="A5" s="109" t="s">
        <v>99</v>
      </c>
      <c r="B5" s="110"/>
      <c r="C5" s="110"/>
      <c r="D5" s="110"/>
      <c r="E5" s="110"/>
      <c r="F5" s="110"/>
      <c r="G5" s="110"/>
      <c r="H5" s="110"/>
      <c r="I5" s="111"/>
      <c r="J5" s="120">
        <v>25</v>
      </c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5" ht="18" customHeight="1" x14ac:dyDescent="0.25">
      <c r="A6" s="109" t="s">
        <v>100</v>
      </c>
      <c r="B6" s="110"/>
      <c r="C6" s="110"/>
      <c r="D6" s="110"/>
      <c r="E6" s="110"/>
      <c r="F6" s="110"/>
      <c r="G6" s="110"/>
      <c r="H6" s="110"/>
      <c r="I6" s="111"/>
      <c r="J6" s="112" t="s">
        <v>123</v>
      </c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5" ht="18" customHeight="1" x14ac:dyDescent="0.25">
      <c r="A7" s="114" t="s">
        <v>101</v>
      </c>
      <c r="B7" s="107"/>
      <c r="C7" s="107"/>
      <c r="D7" s="107"/>
      <c r="E7" s="107"/>
      <c r="F7" s="107"/>
      <c r="G7" s="107"/>
      <c r="H7" s="107"/>
      <c r="I7" s="108"/>
      <c r="J7" s="115" t="s">
        <v>102</v>
      </c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7"/>
    </row>
    <row r="8" spans="1:25" ht="18" customHeight="1" x14ac:dyDescent="0.25">
      <c r="A8" s="109" t="s">
        <v>103</v>
      </c>
      <c r="B8" s="118"/>
      <c r="C8" s="118"/>
      <c r="D8" s="118"/>
      <c r="E8" s="118"/>
      <c r="F8" s="118"/>
      <c r="G8" s="118"/>
      <c r="H8" s="118"/>
      <c r="I8" s="119"/>
      <c r="J8" s="98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00"/>
    </row>
    <row r="9" spans="1:25" ht="18" customHeight="1" x14ac:dyDescent="0.25">
      <c r="A9" s="105" t="s">
        <v>52</v>
      </c>
      <c r="B9" s="106" t="s">
        <v>104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7" t="s">
        <v>105</v>
      </c>
      <c r="T9" s="107"/>
      <c r="U9" s="107"/>
      <c r="V9" s="107"/>
      <c r="W9" s="107"/>
      <c r="X9" s="108"/>
      <c r="Y9" s="58"/>
    </row>
    <row r="10" spans="1:25" ht="19.5" customHeight="1" x14ac:dyDescent="0.25">
      <c r="A10" s="105"/>
      <c r="B10" s="102" t="s">
        <v>106</v>
      </c>
      <c r="C10" s="109" t="s">
        <v>107</v>
      </c>
      <c r="D10" s="110"/>
      <c r="E10" s="110"/>
      <c r="F10" s="111"/>
      <c r="G10" s="109" t="s">
        <v>108</v>
      </c>
      <c r="H10" s="110"/>
      <c r="I10" s="110"/>
      <c r="J10" s="111"/>
      <c r="K10" s="109" t="s">
        <v>109</v>
      </c>
      <c r="L10" s="110"/>
      <c r="M10" s="110"/>
      <c r="N10" s="111"/>
      <c r="O10" s="109" t="s">
        <v>110</v>
      </c>
      <c r="P10" s="110"/>
      <c r="Q10" s="110"/>
      <c r="R10" s="111"/>
      <c r="S10" s="110" t="s">
        <v>111</v>
      </c>
      <c r="T10" s="111"/>
      <c r="U10" s="109" t="s">
        <v>112</v>
      </c>
      <c r="V10" s="111"/>
      <c r="W10" s="102" t="s">
        <v>113</v>
      </c>
      <c r="X10" s="102"/>
      <c r="Y10" s="59"/>
    </row>
    <row r="11" spans="1:25" ht="15" customHeight="1" x14ac:dyDescent="0.25">
      <c r="A11" s="105"/>
      <c r="B11" s="102"/>
      <c r="C11" s="103" t="s">
        <v>127</v>
      </c>
      <c r="D11" s="103" t="s">
        <v>128</v>
      </c>
      <c r="E11" s="103" t="s">
        <v>114</v>
      </c>
      <c r="F11" s="103" t="s">
        <v>115</v>
      </c>
      <c r="G11" s="103" t="s">
        <v>127</v>
      </c>
      <c r="H11" s="103" t="s">
        <v>128</v>
      </c>
      <c r="I11" s="103" t="s">
        <v>114</v>
      </c>
      <c r="J11" s="103" t="s">
        <v>115</v>
      </c>
      <c r="K11" s="103" t="s">
        <v>127</v>
      </c>
      <c r="L11" s="103" t="s">
        <v>128</v>
      </c>
      <c r="M11" s="103" t="s">
        <v>114</v>
      </c>
      <c r="N11" s="103" t="s">
        <v>115</v>
      </c>
      <c r="O11" s="103" t="s">
        <v>127</v>
      </c>
      <c r="P11" s="103" t="s">
        <v>128</v>
      </c>
      <c r="Q11" s="103" t="s">
        <v>114</v>
      </c>
      <c r="R11" s="103" t="s">
        <v>115</v>
      </c>
      <c r="S11" s="102" t="s">
        <v>116</v>
      </c>
      <c r="T11" s="102" t="s">
        <v>117</v>
      </c>
      <c r="U11" s="102" t="s">
        <v>116</v>
      </c>
      <c r="V11" s="102" t="s">
        <v>117</v>
      </c>
      <c r="W11" s="102" t="s">
        <v>116</v>
      </c>
      <c r="X11" s="102" t="s">
        <v>117</v>
      </c>
    </row>
    <row r="12" spans="1:25" ht="15" customHeight="1" x14ac:dyDescent="0.25">
      <c r="A12" s="105"/>
      <c r="B12" s="102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2"/>
      <c r="T12" s="102"/>
      <c r="U12" s="102"/>
      <c r="V12" s="102"/>
      <c r="W12" s="102"/>
      <c r="X12" s="102"/>
    </row>
    <row r="13" spans="1:25" ht="16.5" customHeight="1" x14ac:dyDescent="0.25">
      <c r="A13" s="56"/>
      <c r="B13" s="52"/>
      <c r="C13" s="60"/>
      <c r="D13" s="62"/>
      <c r="E13" s="64" t="str">
        <f>IF(OR(C13="",D13=""),"",ABS(C13-D13))</f>
        <v/>
      </c>
      <c r="F13" s="61" t="str">
        <f>IF(OR(D13="",C13=""),"",IF(E13&lt;=($J$5/1000),"Accept","Reject"))</f>
        <v/>
      </c>
      <c r="G13" s="60"/>
      <c r="H13" s="62"/>
      <c r="I13" s="64" t="str">
        <f>IF(OR(G13="",H13=""),"",ABS(G13-H13))</f>
        <v/>
      </c>
      <c r="J13" s="61" t="str">
        <f>IF(OR(H13="",G13=""),"",IF(I13&lt;=($J$5/1000),"Accept","Reject"))</f>
        <v/>
      </c>
      <c r="K13" s="60"/>
      <c r="L13" s="62"/>
      <c r="M13" s="64" t="str">
        <f>IF(OR(K13="",L13=""),"",ABS(K13-L13))</f>
        <v/>
      </c>
      <c r="N13" s="61" t="str">
        <f>IF(OR(L13="",K13=""),"",IF(M13&lt;=($J$5/1000),"Accept","Reject"))</f>
        <v/>
      </c>
      <c r="O13" s="60"/>
      <c r="P13" s="62"/>
      <c r="Q13" s="64" t="str">
        <f>IF(OR(O13="",P13=""),"",ABS(O13-P13))</f>
        <v/>
      </c>
      <c r="R13" s="61" t="str">
        <f>IF(OR(P13="",O13=""),"",IF(Q13&lt;=($J$5/1000),"Accept","Reject"))</f>
        <v/>
      </c>
      <c r="S13" s="64" t="str">
        <f>IF(OR(C13="",D13="",G13="",H13=""),"",ABS((H13-D13)/(G13-C13)))</f>
        <v/>
      </c>
      <c r="T13" s="61" t="str">
        <f>IF(S13="","",IF(AND(ABS(S13)&lt;=1.35,ABS(S13)&gt;=0.65),"Accept","Reject"))</f>
        <v/>
      </c>
      <c r="U13" s="64" t="str">
        <f>IF(OR(K13="",L13="",H13="",G13=""),"",ABS((L13-H13)/(K13-G13)))</f>
        <v/>
      </c>
      <c r="V13" s="61" t="str">
        <f>IF(U13="","",IF(AND(ABS(U13)&lt;=1.35,ABS(U13)&gt;=0.65),"Accept","Reject"))</f>
        <v/>
      </c>
      <c r="W13" s="64" t="str">
        <f>IF(AND(K13&lt;&gt;"",L13&lt;&gt;"",O13&lt;&gt;"",P13&lt;&gt;""),ABS((P13-L13)/(O13-K13)),(IF(AND(G13&lt;&gt;"",H13&lt;&gt;"",O13&lt;&gt;"",P13&lt;&gt;""),ABS((P13-H13)/(O13-G13)),"")))</f>
        <v/>
      </c>
      <c r="X13" s="61" t="str">
        <f>IF(W13="","",IF(AND(ABS(W13)&lt;=1.35,ABS(W13)&gt;=0.65),"Accept","Reject"))</f>
        <v/>
      </c>
    </row>
    <row r="14" spans="1:25" x14ac:dyDescent="0.25">
      <c r="A14" s="56"/>
      <c r="B14" s="52"/>
      <c r="C14" s="60"/>
      <c r="D14" s="62"/>
      <c r="E14" s="64" t="str">
        <f t="shared" ref="E14:E77" si="0">IF(OR(C14="",D14=""),"",ABS(C14-D14))</f>
        <v/>
      </c>
      <c r="F14" s="61" t="str">
        <f t="shared" ref="F14:F77" si="1">IF(OR(D14="",C14=""),"",IF(E14&lt;=($J$5/1000),"Accept","Reject"))</f>
        <v/>
      </c>
      <c r="G14" s="60"/>
      <c r="H14" s="62"/>
      <c r="I14" s="64" t="str">
        <f t="shared" ref="I14:I77" si="2">IF(OR(G14="",H14=""),"",ABS(G14-H14))</f>
        <v/>
      </c>
      <c r="J14" s="61" t="str">
        <f t="shared" ref="J14:J77" si="3">IF(OR(H14="",G14=""),"",IF(I14&lt;=($J$5/1000),"Accept","Reject"))</f>
        <v/>
      </c>
      <c r="K14" s="63"/>
      <c r="L14" s="62"/>
      <c r="M14" s="64" t="str">
        <f t="shared" ref="M14:M77" si="4">IF(OR(K14="",L14=""),"",ABS(K14-L14))</f>
        <v/>
      </c>
      <c r="N14" s="61" t="str">
        <f t="shared" ref="N14:N77" si="5">IF(OR(L14="",K14=""),"",IF(M14&lt;=($J$5/1000),"Accept","Reject"))</f>
        <v/>
      </c>
      <c r="O14" s="60"/>
      <c r="P14" s="62"/>
      <c r="Q14" s="64" t="str">
        <f t="shared" ref="Q14:Q77" si="6">IF(OR(O14="",P14=""),"",ABS(O14-P14))</f>
        <v/>
      </c>
      <c r="R14" s="61" t="str">
        <f t="shared" ref="R14:R77" si="7">IF(OR(P14="",O14=""),"",IF(Q14&lt;=($J$5/1000),"Accept","Reject"))</f>
        <v/>
      </c>
      <c r="S14" s="64" t="str">
        <f t="shared" ref="S14:S77" si="8">IF(OR(C14="",D14="",G14="",H14=""),"",ABS((H14-D14)/(G14-C14)))</f>
        <v/>
      </c>
      <c r="T14" s="61" t="str">
        <f t="shared" ref="T14:T77" si="9">IF(S14="","",IF(AND(ABS(S14)&lt;=1.35,ABS(S14)&gt;=0.65),"Accept","Reject"))</f>
        <v/>
      </c>
      <c r="U14" s="64" t="str">
        <f t="shared" ref="U14:U77" si="10">IF(OR(K14="",L14="",H14="",G14=""),"",ABS((L14-H14)/(K14-G14)))</f>
        <v/>
      </c>
      <c r="V14" s="61" t="str">
        <f t="shared" ref="V14:V77" si="11">IF(U14="","",IF(AND(ABS(U14)&lt;=1.35,ABS(U14)&gt;=0.65),"Accept","Reject"))</f>
        <v/>
      </c>
      <c r="W14" s="64" t="str">
        <f t="shared" ref="W14:W77" si="12">IF(AND(K14&lt;&gt;"",L14&lt;&gt;"",O14&lt;&gt;"",P14&lt;&gt;""),ABS((P14-L14)/(O14-K14)),(IF(AND(G14&lt;&gt;"",H14&lt;&gt;"",O14&lt;&gt;"",P14&lt;&gt;""),ABS((P14-H14)/(O14-G14)),"")))</f>
        <v/>
      </c>
      <c r="X14" s="61" t="str">
        <f t="shared" ref="X14:X77" si="13">IF(W14="","",IF(AND(ABS(W14)&lt;=1.35,ABS(W14)&gt;=0.65),"Accept","Reject"))</f>
        <v/>
      </c>
    </row>
    <row r="15" spans="1:25" ht="18" customHeight="1" x14ac:dyDescent="0.25">
      <c r="A15" s="56"/>
      <c r="B15" s="52"/>
      <c r="C15" s="60"/>
      <c r="D15" s="62"/>
      <c r="E15" s="64" t="str">
        <f t="shared" si="0"/>
        <v/>
      </c>
      <c r="F15" s="61" t="str">
        <f t="shared" si="1"/>
        <v/>
      </c>
      <c r="G15" s="60"/>
      <c r="H15" s="62"/>
      <c r="I15" s="64" t="str">
        <f t="shared" si="2"/>
        <v/>
      </c>
      <c r="J15" s="61" t="str">
        <f t="shared" si="3"/>
        <v/>
      </c>
      <c r="K15" s="60"/>
      <c r="L15" s="62"/>
      <c r="M15" s="64" t="str">
        <f t="shared" si="4"/>
        <v/>
      </c>
      <c r="N15" s="61" t="str">
        <f t="shared" si="5"/>
        <v/>
      </c>
      <c r="O15" s="60"/>
      <c r="P15" s="62"/>
      <c r="Q15" s="64" t="str">
        <f t="shared" si="6"/>
        <v/>
      </c>
      <c r="R15" s="61" t="str">
        <f t="shared" si="7"/>
        <v/>
      </c>
      <c r="S15" s="64" t="str">
        <f t="shared" si="8"/>
        <v/>
      </c>
      <c r="T15" s="61" t="str">
        <f t="shared" si="9"/>
        <v/>
      </c>
      <c r="U15" s="64" t="str">
        <f t="shared" si="10"/>
        <v/>
      </c>
      <c r="V15" s="61" t="str">
        <f t="shared" si="11"/>
        <v/>
      </c>
      <c r="W15" s="64" t="str">
        <f t="shared" si="12"/>
        <v/>
      </c>
      <c r="X15" s="61" t="str">
        <f t="shared" si="13"/>
        <v/>
      </c>
    </row>
    <row r="16" spans="1:25" ht="15.75" customHeight="1" x14ac:dyDescent="0.25">
      <c r="A16" s="56"/>
      <c r="B16" s="52"/>
      <c r="C16" s="60"/>
      <c r="D16" s="62"/>
      <c r="E16" s="64" t="str">
        <f t="shared" si="0"/>
        <v/>
      </c>
      <c r="F16" s="61" t="str">
        <f t="shared" si="1"/>
        <v/>
      </c>
      <c r="G16" s="60"/>
      <c r="H16" s="62"/>
      <c r="I16" s="64" t="str">
        <f t="shared" si="2"/>
        <v/>
      </c>
      <c r="J16" s="61" t="str">
        <f t="shared" si="3"/>
        <v/>
      </c>
      <c r="K16" s="63"/>
      <c r="L16" s="62"/>
      <c r="M16" s="64" t="str">
        <f t="shared" si="4"/>
        <v/>
      </c>
      <c r="N16" s="61" t="str">
        <f t="shared" si="5"/>
        <v/>
      </c>
      <c r="O16" s="60"/>
      <c r="P16" s="62"/>
      <c r="Q16" s="64" t="str">
        <f t="shared" si="6"/>
        <v/>
      </c>
      <c r="R16" s="61" t="str">
        <f t="shared" si="7"/>
        <v/>
      </c>
      <c r="S16" s="64" t="str">
        <f t="shared" si="8"/>
        <v/>
      </c>
      <c r="T16" s="61" t="str">
        <f t="shared" si="9"/>
        <v/>
      </c>
      <c r="U16" s="64" t="str">
        <f t="shared" si="10"/>
        <v/>
      </c>
      <c r="V16" s="61" t="str">
        <f t="shared" si="11"/>
        <v/>
      </c>
      <c r="W16" s="64" t="str">
        <f t="shared" si="12"/>
        <v/>
      </c>
      <c r="X16" s="61" t="str">
        <f t="shared" si="13"/>
        <v/>
      </c>
    </row>
    <row r="17" spans="1:24" ht="18" customHeight="1" x14ac:dyDescent="0.25">
      <c r="A17" s="56"/>
      <c r="B17" s="52"/>
      <c r="C17" s="60"/>
      <c r="D17" s="62"/>
      <c r="E17" s="64" t="str">
        <f t="shared" si="0"/>
        <v/>
      </c>
      <c r="F17" s="61" t="str">
        <f t="shared" si="1"/>
        <v/>
      </c>
      <c r="G17" s="60"/>
      <c r="H17" s="62"/>
      <c r="I17" s="64" t="str">
        <f t="shared" si="2"/>
        <v/>
      </c>
      <c r="J17" s="61" t="str">
        <f t="shared" si="3"/>
        <v/>
      </c>
      <c r="K17" s="63"/>
      <c r="L17" s="62"/>
      <c r="M17" s="64" t="str">
        <f t="shared" si="4"/>
        <v/>
      </c>
      <c r="N17" s="61" t="str">
        <f t="shared" si="5"/>
        <v/>
      </c>
      <c r="O17" s="60"/>
      <c r="P17" s="62"/>
      <c r="Q17" s="64" t="str">
        <f t="shared" si="6"/>
        <v/>
      </c>
      <c r="R17" s="61" t="str">
        <f t="shared" si="7"/>
        <v/>
      </c>
      <c r="S17" s="64" t="str">
        <f t="shared" si="8"/>
        <v/>
      </c>
      <c r="T17" s="61" t="str">
        <f t="shared" si="9"/>
        <v/>
      </c>
      <c r="U17" s="64" t="str">
        <f t="shared" si="10"/>
        <v/>
      </c>
      <c r="V17" s="61" t="str">
        <f t="shared" si="11"/>
        <v/>
      </c>
      <c r="W17" s="64" t="str">
        <f t="shared" si="12"/>
        <v/>
      </c>
      <c r="X17" s="61" t="str">
        <f t="shared" si="13"/>
        <v/>
      </c>
    </row>
    <row r="18" spans="1:24" ht="18" customHeight="1" x14ac:dyDescent="0.25">
      <c r="A18" s="56"/>
      <c r="B18" s="65"/>
      <c r="C18" s="60"/>
      <c r="D18" s="62"/>
      <c r="E18" s="64" t="str">
        <f t="shared" si="0"/>
        <v/>
      </c>
      <c r="F18" s="61" t="str">
        <f t="shared" si="1"/>
        <v/>
      </c>
      <c r="G18" s="60"/>
      <c r="H18" s="62"/>
      <c r="I18" s="64" t="str">
        <f t="shared" si="2"/>
        <v/>
      </c>
      <c r="J18" s="61" t="str">
        <f t="shared" si="3"/>
        <v/>
      </c>
      <c r="K18" s="63"/>
      <c r="L18" s="62"/>
      <c r="M18" s="64" t="str">
        <f t="shared" si="4"/>
        <v/>
      </c>
      <c r="N18" s="61" t="str">
        <f t="shared" si="5"/>
        <v/>
      </c>
      <c r="O18" s="60"/>
      <c r="P18" s="62"/>
      <c r="Q18" s="64" t="str">
        <f t="shared" si="6"/>
        <v/>
      </c>
      <c r="R18" s="61" t="str">
        <f t="shared" si="7"/>
        <v/>
      </c>
      <c r="S18" s="64" t="str">
        <f t="shared" si="8"/>
        <v/>
      </c>
      <c r="T18" s="61" t="str">
        <f t="shared" si="9"/>
        <v/>
      </c>
      <c r="U18" s="64" t="str">
        <f t="shared" si="10"/>
        <v/>
      </c>
      <c r="V18" s="61" t="str">
        <f t="shared" si="11"/>
        <v/>
      </c>
      <c r="W18" s="64" t="str">
        <f t="shared" si="12"/>
        <v/>
      </c>
      <c r="X18" s="61" t="str">
        <f t="shared" si="13"/>
        <v/>
      </c>
    </row>
    <row r="19" spans="1:24" ht="18" customHeight="1" x14ac:dyDescent="0.25">
      <c r="A19" s="56"/>
      <c r="B19" s="65"/>
      <c r="C19" s="60"/>
      <c r="D19" s="62"/>
      <c r="E19" s="64" t="str">
        <f t="shared" si="0"/>
        <v/>
      </c>
      <c r="F19" s="61" t="str">
        <f t="shared" si="1"/>
        <v/>
      </c>
      <c r="G19" s="60"/>
      <c r="H19" s="62"/>
      <c r="I19" s="64" t="str">
        <f t="shared" si="2"/>
        <v/>
      </c>
      <c r="J19" s="61" t="str">
        <f t="shared" si="3"/>
        <v/>
      </c>
      <c r="K19" s="63"/>
      <c r="L19" s="62"/>
      <c r="M19" s="64" t="str">
        <f t="shared" si="4"/>
        <v/>
      </c>
      <c r="N19" s="61" t="str">
        <f t="shared" si="5"/>
        <v/>
      </c>
      <c r="O19" s="60"/>
      <c r="P19" s="62"/>
      <c r="Q19" s="64" t="str">
        <f t="shared" si="6"/>
        <v/>
      </c>
      <c r="R19" s="61" t="str">
        <f t="shared" si="7"/>
        <v/>
      </c>
      <c r="S19" s="64" t="str">
        <f t="shared" si="8"/>
        <v/>
      </c>
      <c r="T19" s="61" t="str">
        <f t="shared" si="9"/>
        <v/>
      </c>
      <c r="U19" s="64" t="str">
        <f t="shared" si="10"/>
        <v/>
      </c>
      <c r="V19" s="61" t="str">
        <f t="shared" si="11"/>
        <v/>
      </c>
      <c r="W19" s="64" t="str">
        <f t="shared" si="12"/>
        <v/>
      </c>
      <c r="X19" s="61" t="str">
        <f t="shared" si="13"/>
        <v/>
      </c>
    </row>
    <row r="20" spans="1:24" ht="18" customHeight="1" x14ac:dyDescent="0.25">
      <c r="A20" s="56"/>
      <c r="B20" s="65"/>
      <c r="C20" s="60"/>
      <c r="D20" s="62"/>
      <c r="E20" s="64" t="str">
        <f t="shared" si="0"/>
        <v/>
      </c>
      <c r="F20" s="61" t="str">
        <f t="shared" si="1"/>
        <v/>
      </c>
      <c r="G20" s="60"/>
      <c r="H20" s="62"/>
      <c r="I20" s="64" t="str">
        <f t="shared" si="2"/>
        <v/>
      </c>
      <c r="J20" s="61" t="str">
        <f t="shared" si="3"/>
        <v/>
      </c>
      <c r="K20" s="63"/>
      <c r="L20" s="62"/>
      <c r="M20" s="64" t="str">
        <f t="shared" si="4"/>
        <v/>
      </c>
      <c r="N20" s="61" t="str">
        <f t="shared" si="5"/>
        <v/>
      </c>
      <c r="O20" s="60"/>
      <c r="P20" s="62"/>
      <c r="Q20" s="64" t="str">
        <f t="shared" si="6"/>
        <v/>
      </c>
      <c r="R20" s="61" t="str">
        <f t="shared" si="7"/>
        <v/>
      </c>
      <c r="S20" s="64" t="str">
        <f t="shared" si="8"/>
        <v/>
      </c>
      <c r="T20" s="61" t="str">
        <f t="shared" si="9"/>
        <v/>
      </c>
      <c r="U20" s="64" t="str">
        <f t="shared" si="10"/>
        <v/>
      </c>
      <c r="V20" s="61" t="str">
        <f t="shared" si="11"/>
        <v/>
      </c>
      <c r="W20" s="64" t="str">
        <f t="shared" si="12"/>
        <v/>
      </c>
      <c r="X20" s="61" t="str">
        <f t="shared" si="13"/>
        <v/>
      </c>
    </row>
    <row r="21" spans="1:24" ht="18" customHeight="1" x14ac:dyDescent="0.25">
      <c r="A21" s="56"/>
      <c r="B21" s="65"/>
      <c r="C21" s="60"/>
      <c r="D21" s="62"/>
      <c r="E21" s="64" t="str">
        <f t="shared" si="0"/>
        <v/>
      </c>
      <c r="F21" s="61" t="str">
        <f t="shared" si="1"/>
        <v/>
      </c>
      <c r="G21" s="60"/>
      <c r="H21" s="62"/>
      <c r="I21" s="64" t="str">
        <f t="shared" si="2"/>
        <v/>
      </c>
      <c r="J21" s="61" t="str">
        <f t="shared" si="3"/>
        <v/>
      </c>
      <c r="K21" s="63"/>
      <c r="L21" s="62"/>
      <c r="M21" s="64" t="str">
        <f t="shared" si="4"/>
        <v/>
      </c>
      <c r="N21" s="61" t="str">
        <f t="shared" si="5"/>
        <v/>
      </c>
      <c r="O21" s="60"/>
      <c r="P21" s="62"/>
      <c r="Q21" s="64" t="str">
        <f t="shared" si="6"/>
        <v/>
      </c>
      <c r="R21" s="61" t="str">
        <f t="shared" si="7"/>
        <v/>
      </c>
      <c r="S21" s="64" t="str">
        <f t="shared" si="8"/>
        <v/>
      </c>
      <c r="T21" s="61" t="str">
        <f t="shared" si="9"/>
        <v/>
      </c>
      <c r="U21" s="64" t="str">
        <f t="shared" si="10"/>
        <v/>
      </c>
      <c r="V21" s="61" t="str">
        <f t="shared" si="11"/>
        <v/>
      </c>
      <c r="W21" s="64" t="str">
        <f t="shared" si="12"/>
        <v/>
      </c>
      <c r="X21" s="61" t="str">
        <f t="shared" si="13"/>
        <v/>
      </c>
    </row>
    <row r="22" spans="1:24" x14ac:dyDescent="0.25">
      <c r="A22" s="56"/>
      <c r="B22" s="65"/>
      <c r="C22" s="60"/>
      <c r="D22" s="62"/>
      <c r="E22" s="64" t="str">
        <f t="shared" si="0"/>
        <v/>
      </c>
      <c r="F22" s="61" t="str">
        <f t="shared" si="1"/>
        <v/>
      </c>
      <c r="G22" s="60"/>
      <c r="H22" s="62"/>
      <c r="I22" s="64" t="str">
        <f t="shared" si="2"/>
        <v/>
      </c>
      <c r="J22" s="61" t="str">
        <f t="shared" si="3"/>
        <v/>
      </c>
      <c r="K22" s="63"/>
      <c r="L22" s="62"/>
      <c r="M22" s="64" t="str">
        <f t="shared" si="4"/>
        <v/>
      </c>
      <c r="N22" s="61" t="str">
        <f t="shared" si="5"/>
        <v/>
      </c>
      <c r="O22" s="60"/>
      <c r="P22" s="62"/>
      <c r="Q22" s="64" t="str">
        <f t="shared" si="6"/>
        <v/>
      </c>
      <c r="R22" s="61" t="str">
        <f t="shared" si="7"/>
        <v/>
      </c>
      <c r="S22" s="64" t="str">
        <f t="shared" si="8"/>
        <v/>
      </c>
      <c r="T22" s="61" t="str">
        <f t="shared" si="9"/>
        <v/>
      </c>
      <c r="U22" s="64" t="str">
        <f t="shared" si="10"/>
        <v/>
      </c>
      <c r="V22" s="61" t="str">
        <f t="shared" si="11"/>
        <v/>
      </c>
      <c r="W22" s="64" t="str">
        <f t="shared" si="12"/>
        <v/>
      </c>
      <c r="X22" s="61" t="str">
        <f t="shared" si="13"/>
        <v/>
      </c>
    </row>
    <row r="23" spans="1:24" x14ac:dyDescent="0.25">
      <c r="A23" s="56"/>
      <c r="B23" s="65"/>
      <c r="C23" s="60"/>
      <c r="D23" s="62"/>
      <c r="E23" s="64" t="str">
        <f t="shared" si="0"/>
        <v/>
      </c>
      <c r="F23" s="61" t="str">
        <f t="shared" si="1"/>
        <v/>
      </c>
      <c r="G23" s="60"/>
      <c r="H23" s="62"/>
      <c r="I23" s="64" t="str">
        <f t="shared" si="2"/>
        <v/>
      </c>
      <c r="J23" s="61" t="str">
        <f t="shared" si="3"/>
        <v/>
      </c>
      <c r="K23" s="63"/>
      <c r="L23" s="62"/>
      <c r="M23" s="64" t="str">
        <f t="shared" si="4"/>
        <v/>
      </c>
      <c r="N23" s="61" t="str">
        <f t="shared" si="5"/>
        <v/>
      </c>
      <c r="O23" s="60"/>
      <c r="P23" s="62"/>
      <c r="Q23" s="64" t="str">
        <f t="shared" si="6"/>
        <v/>
      </c>
      <c r="R23" s="61" t="str">
        <f t="shared" si="7"/>
        <v/>
      </c>
      <c r="S23" s="64" t="str">
        <f t="shared" si="8"/>
        <v/>
      </c>
      <c r="T23" s="61" t="str">
        <f t="shared" si="9"/>
        <v/>
      </c>
      <c r="U23" s="64" t="str">
        <f t="shared" si="10"/>
        <v/>
      </c>
      <c r="V23" s="61" t="str">
        <f t="shared" si="11"/>
        <v/>
      </c>
      <c r="W23" s="64" t="str">
        <f t="shared" si="12"/>
        <v/>
      </c>
      <c r="X23" s="61" t="str">
        <f t="shared" si="13"/>
        <v/>
      </c>
    </row>
    <row r="24" spans="1:24" x14ac:dyDescent="0.25">
      <c r="A24" s="56"/>
      <c r="B24" s="65"/>
      <c r="C24" s="60"/>
      <c r="D24" s="62"/>
      <c r="E24" s="64" t="str">
        <f t="shared" si="0"/>
        <v/>
      </c>
      <c r="F24" s="61" t="str">
        <f t="shared" si="1"/>
        <v/>
      </c>
      <c r="G24" s="60"/>
      <c r="H24" s="62"/>
      <c r="I24" s="64" t="str">
        <f t="shared" si="2"/>
        <v/>
      </c>
      <c r="J24" s="61" t="str">
        <f t="shared" si="3"/>
        <v/>
      </c>
      <c r="K24" s="63"/>
      <c r="L24" s="62"/>
      <c r="M24" s="64" t="str">
        <f t="shared" si="4"/>
        <v/>
      </c>
      <c r="N24" s="61" t="str">
        <f t="shared" si="5"/>
        <v/>
      </c>
      <c r="O24" s="60"/>
      <c r="P24" s="62"/>
      <c r="Q24" s="64" t="str">
        <f t="shared" si="6"/>
        <v/>
      </c>
      <c r="R24" s="61" t="str">
        <f t="shared" si="7"/>
        <v/>
      </c>
      <c r="S24" s="64" t="str">
        <f t="shared" si="8"/>
        <v/>
      </c>
      <c r="T24" s="61" t="str">
        <f t="shared" si="9"/>
        <v/>
      </c>
      <c r="U24" s="64" t="str">
        <f t="shared" si="10"/>
        <v/>
      </c>
      <c r="V24" s="61" t="str">
        <f t="shared" si="11"/>
        <v/>
      </c>
      <c r="W24" s="64" t="str">
        <f t="shared" si="12"/>
        <v/>
      </c>
      <c r="X24" s="61" t="str">
        <f t="shared" si="13"/>
        <v/>
      </c>
    </row>
    <row r="25" spans="1:24" x14ac:dyDescent="0.25">
      <c r="A25" s="56"/>
      <c r="B25" s="65"/>
      <c r="C25" s="60"/>
      <c r="D25" s="62"/>
      <c r="E25" s="64" t="str">
        <f t="shared" si="0"/>
        <v/>
      </c>
      <c r="F25" s="61" t="str">
        <f t="shared" si="1"/>
        <v/>
      </c>
      <c r="G25" s="60"/>
      <c r="H25" s="62"/>
      <c r="I25" s="64" t="str">
        <f t="shared" si="2"/>
        <v/>
      </c>
      <c r="J25" s="61" t="str">
        <f t="shared" si="3"/>
        <v/>
      </c>
      <c r="K25" s="63"/>
      <c r="L25" s="62"/>
      <c r="M25" s="64" t="str">
        <f t="shared" si="4"/>
        <v/>
      </c>
      <c r="N25" s="61" t="str">
        <f t="shared" si="5"/>
        <v/>
      </c>
      <c r="O25" s="60"/>
      <c r="P25" s="62"/>
      <c r="Q25" s="64" t="str">
        <f t="shared" si="6"/>
        <v/>
      </c>
      <c r="R25" s="61" t="str">
        <f t="shared" si="7"/>
        <v/>
      </c>
      <c r="S25" s="64" t="str">
        <f t="shared" si="8"/>
        <v/>
      </c>
      <c r="T25" s="61" t="str">
        <f t="shared" si="9"/>
        <v/>
      </c>
      <c r="U25" s="64" t="str">
        <f t="shared" si="10"/>
        <v/>
      </c>
      <c r="V25" s="61" t="str">
        <f t="shared" si="11"/>
        <v/>
      </c>
      <c r="W25" s="64" t="str">
        <f t="shared" si="12"/>
        <v/>
      </c>
      <c r="X25" s="61" t="str">
        <f t="shared" si="13"/>
        <v/>
      </c>
    </row>
    <row r="26" spans="1:24" ht="18.75" customHeight="1" x14ac:dyDescent="0.25">
      <c r="A26" s="56"/>
      <c r="B26" s="65"/>
      <c r="C26" s="60"/>
      <c r="D26" s="62"/>
      <c r="E26" s="64" t="str">
        <f t="shared" si="0"/>
        <v/>
      </c>
      <c r="F26" s="61" t="str">
        <f t="shared" si="1"/>
        <v/>
      </c>
      <c r="G26" s="60"/>
      <c r="H26" s="62"/>
      <c r="I26" s="64" t="str">
        <f t="shared" si="2"/>
        <v/>
      </c>
      <c r="J26" s="61" t="str">
        <f t="shared" si="3"/>
        <v/>
      </c>
      <c r="K26" s="63"/>
      <c r="L26" s="62"/>
      <c r="M26" s="64" t="str">
        <f t="shared" si="4"/>
        <v/>
      </c>
      <c r="N26" s="61" t="str">
        <f t="shared" si="5"/>
        <v/>
      </c>
      <c r="O26" s="60"/>
      <c r="P26" s="62"/>
      <c r="Q26" s="64" t="str">
        <f t="shared" si="6"/>
        <v/>
      </c>
      <c r="R26" s="61" t="str">
        <f t="shared" si="7"/>
        <v/>
      </c>
      <c r="S26" s="64" t="str">
        <f t="shared" si="8"/>
        <v/>
      </c>
      <c r="T26" s="61" t="str">
        <f t="shared" si="9"/>
        <v/>
      </c>
      <c r="U26" s="64" t="str">
        <f t="shared" si="10"/>
        <v/>
      </c>
      <c r="V26" s="61" t="str">
        <f t="shared" si="11"/>
        <v/>
      </c>
      <c r="W26" s="64" t="str">
        <f t="shared" si="12"/>
        <v/>
      </c>
      <c r="X26" s="61" t="str">
        <f t="shared" si="13"/>
        <v/>
      </c>
    </row>
    <row r="27" spans="1:24" ht="18.75" customHeight="1" x14ac:dyDescent="0.25">
      <c r="A27" s="56"/>
      <c r="B27" s="65"/>
      <c r="C27" s="60"/>
      <c r="D27" s="62"/>
      <c r="E27" s="64" t="str">
        <f t="shared" si="0"/>
        <v/>
      </c>
      <c r="F27" s="61" t="str">
        <f t="shared" si="1"/>
        <v/>
      </c>
      <c r="G27" s="60"/>
      <c r="H27" s="62"/>
      <c r="I27" s="64" t="str">
        <f t="shared" si="2"/>
        <v/>
      </c>
      <c r="J27" s="61" t="str">
        <f t="shared" si="3"/>
        <v/>
      </c>
      <c r="K27" s="63"/>
      <c r="L27" s="62"/>
      <c r="M27" s="64" t="str">
        <f t="shared" si="4"/>
        <v/>
      </c>
      <c r="N27" s="61" t="str">
        <f t="shared" si="5"/>
        <v/>
      </c>
      <c r="O27" s="60"/>
      <c r="P27" s="62"/>
      <c r="Q27" s="64" t="str">
        <f t="shared" si="6"/>
        <v/>
      </c>
      <c r="R27" s="61" t="str">
        <f t="shared" si="7"/>
        <v/>
      </c>
      <c r="S27" s="64" t="str">
        <f t="shared" si="8"/>
        <v/>
      </c>
      <c r="T27" s="61" t="str">
        <f t="shared" si="9"/>
        <v/>
      </c>
      <c r="U27" s="64" t="str">
        <f t="shared" si="10"/>
        <v/>
      </c>
      <c r="V27" s="61" t="str">
        <f t="shared" si="11"/>
        <v/>
      </c>
      <c r="W27" s="64" t="str">
        <f t="shared" si="12"/>
        <v/>
      </c>
      <c r="X27" s="61" t="str">
        <f t="shared" si="13"/>
        <v/>
      </c>
    </row>
    <row r="28" spans="1:24" ht="18.75" customHeight="1" x14ac:dyDescent="0.25">
      <c r="A28" s="56"/>
      <c r="B28" s="65"/>
      <c r="C28" s="60"/>
      <c r="D28" s="62"/>
      <c r="E28" s="64" t="str">
        <f t="shared" si="0"/>
        <v/>
      </c>
      <c r="F28" s="61" t="str">
        <f t="shared" si="1"/>
        <v/>
      </c>
      <c r="G28" s="60"/>
      <c r="H28" s="62"/>
      <c r="I28" s="64" t="str">
        <f t="shared" si="2"/>
        <v/>
      </c>
      <c r="J28" s="61" t="str">
        <f t="shared" si="3"/>
        <v/>
      </c>
      <c r="K28" s="63"/>
      <c r="L28" s="62"/>
      <c r="M28" s="64" t="str">
        <f t="shared" si="4"/>
        <v/>
      </c>
      <c r="N28" s="61" t="str">
        <f t="shared" si="5"/>
        <v/>
      </c>
      <c r="O28" s="60"/>
      <c r="P28" s="62"/>
      <c r="Q28" s="64" t="str">
        <f t="shared" si="6"/>
        <v/>
      </c>
      <c r="R28" s="61" t="str">
        <f t="shared" si="7"/>
        <v/>
      </c>
      <c r="S28" s="64" t="str">
        <f t="shared" si="8"/>
        <v/>
      </c>
      <c r="T28" s="61" t="str">
        <f t="shared" si="9"/>
        <v/>
      </c>
      <c r="U28" s="64" t="str">
        <f t="shared" si="10"/>
        <v/>
      </c>
      <c r="V28" s="61" t="str">
        <f t="shared" si="11"/>
        <v/>
      </c>
      <c r="W28" s="64" t="str">
        <f t="shared" si="12"/>
        <v/>
      </c>
      <c r="X28" s="61" t="str">
        <f t="shared" si="13"/>
        <v/>
      </c>
    </row>
    <row r="29" spans="1:24" ht="18.75" customHeight="1" x14ac:dyDescent="0.25">
      <c r="A29" s="56"/>
      <c r="B29" s="65"/>
      <c r="C29" s="60"/>
      <c r="D29" s="62"/>
      <c r="E29" s="64" t="str">
        <f t="shared" si="0"/>
        <v/>
      </c>
      <c r="F29" s="61" t="str">
        <f t="shared" si="1"/>
        <v/>
      </c>
      <c r="G29" s="60"/>
      <c r="H29" s="62"/>
      <c r="I29" s="64" t="str">
        <f t="shared" si="2"/>
        <v/>
      </c>
      <c r="J29" s="61" t="str">
        <f t="shared" si="3"/>
        <v/>
      </c>
      <c r="K29" s="63"/>
      <c r="L29" s="62"/>
      <c r="M29" s="64" t="str">
        <f t="shared" si="4"/>
        <v/>
      </c>
      <c r="N29" s="61" t="str">
        <f t="shared" si="5"/>
        <v/>
      </c>
      <c r="O29" s="60"/>
      <c r="P29" s="62"/>
      <c r="Q29" s="64" t="str">
        <f t="shared" si="6"/>
        <v/>
      </c>
      <c r="R29" s="61" t="str">
        <f t="shared" si="7"/>
        <v/>
      </c>
      <c r="S29" s="64" t="str">
        <f t="shared" si="8"/>
        <v/>
      </c>
      <c r="T29" s="61" t="str">
        <f t="shared" si="9"/>
        <v/>
      </c>
      <c r="U29" s="64" t="str">
        <f t="shared" si="10"/>
        <v/>
      </c>
      <c r="V29" s="61" t="str">
        <f t="shared" si="11"/>
        <v/>
      </c>
      <c r="W29" s="64" t="str">
        <f t="shared" si="12"/>
        <v/>
      </c>
      <c r="X29" s="61" t="str">
        <f t="shared" si="13"/>
        <v/>
      </c>
    </row>
    <row r="30" spans="1:24" ht="18" customHeight="1" x14ac:dyDescent="0.25">
      <c r="A30" s="56"/>
      <c r="B30" s="65"/>
      <c r="C30" s="60"/>
      <c r="D30" s="62"/>
      <c r="E30" s="64" t="str">
        <f t="shared" si="0"/>
        <v/>
      </c>
      <c r="F30" s="61" t="str">
        <f t="shared" si="1"/>
        <v/>
      </c>
      <c r="G30" s="60"/>
      <c r="H30" s="62"/>
      <c r="I30" s="64" t="str">
        <f t="shared" si="2"/>
        <v/>
      </c>
      <c r="J30" s="61" t="str">
        <f t="shared" si="3"/>
        <v/>
      </c>
      <c r="K30" s="63"/>
      <c r="L30" s="62"/>
      <c r="M30" s="64" t="str">
        <f t="shared" si="4"/>
        <v/>
      </c>
      <c r="N30" s="61" t="str">
        <f t="shared" si="5"/>
        <v/>
      </c>
      <c r="O30" s="60"/>
      <c r="P30" s="62"/>
      <c r="Q30" s="64" t="str">
        <f t="shared" si="6"/>
        <v/>
      </c>
      <c r="R30" s="61" t="str">
        <f t="shared" si="7"/>
        <v/>
      </c>
      <c r="S30" s="64" t="str">
        <f t="shared" si="8"/>
        <v/>
      </c>
      <c r="T30" s="61" t="str">
        <f t="shared" si="9"/>
        <v/>
      </c>
      <c r="U30" s="64" t="str">
        <f t="shared" si="10"/>
        <v/>
      </c>
      <c r="V30" s="61" t="str">
        <f t="shared" si="11"/>
        <v/>
      </c>
      <c r="W30" s="64" t="str">
        <f t="shared" si="12"/>
        <v/>
      </c>
      <c r="X30" s="61" t="str">
        <f t="shared" si="13"/>
        <v/>
      </c>
    </row>
    <row r="31" spans="1:24" x14ac:dyDescent="0.25">
      <c r="A31" s="56"/>
      <c r="B31" s="65"/>
      <c r="C31" s="60"/>
      <c r="D31" s="62"/>
      <c r="E31" s="64" t="str">
        <f t="shared" si="0"/>
        <v/>
      </c>
      <c r="F31" s="61" t="str">
        <f t="shared" si="1"/>
        <v/>
      </c>
      <c r="G31" s="60"/>
      <c r="H31" s="62"/>
      <c r="I31" s="64" t="str">
        <f t="shared" si="2"/>
        <v/>
      </c>
      <c r="J31" s="61" t="str">
        <f t="shared" si="3"/>
        <v/>
      </c>
      <c r="K31" s="63"/>
      <c r="L31" s="62"/>
      <c r="M31" s="64" t="str">
        <f t="shared" si="4"/>
        <v/>
      </c>
      <c r="N31" s="61" t="str">
        <f t="shared" si="5"/>
        <v/>
      </c>
      <c r="O31" s="60"/>
      <c r="P31" s="62"/>
      <c r="Q31" s="64" t="str">
        <f t="shared" si="6"/>
        <v/>
      </c>
      <c r="R31" s="61" t="str">
        <f t="shared" si="7"/>
        <v/>
      </c>
      <c r="S31" s="64" t="str">
        <f t="shared" si="8"/>
        <v/>
      </c>
      <c r="T31" s="61" t="str">
        <f t="shared" si="9"/>
        <v/>
      </c>
      <c r="U31" s="64" t="str">
        <f t="shared" si="10"/>
        <v/>
      </c>
      <c r="V31" s="61" t="str">
        <f t="shared" si="11"/>
        <v/>
      </c>
      <c r="W31" s="64" t="str">
        <f t="shared" si="12"/>
        <v/>
      </c>
      <c r="X31" s="61" t="str">
        <f t="shared" si="13"/>
        <v/>
      </c>
    </row>
    <row r="32" spans="1:24" x14ac:dyDescent="0.25">
      <c r="A32" s="56"/>
      <c r="B32" s="65"/>
      <c r="C32" s="60"/>
      <c r="D32" s="62"/>
      <c r="E32" s="64" t="str">
        <f t="shared" si="0"/>
        <v/>
      </c>
      <c r="F32" s="61" t="str">
        <f t="shared" si="1"/>
        <v/>
      </c>
      <c r="G32" s="60"/>
      <c r="H32" s="62"/>
      <c r="I32" s="64" t="str">
        <f t="shared" si="2"/>
        <v/>
      </c>
      <c r="J32" s="61" t="str">
        <f t="shared" si="3"/>
        <v/>
      </c>
      <c r="K32" s="63"/>
      <c r="L32" s="62"/>
      <c r="M32" s="64" t="str">
        <f t="shared" si="4"/>
        <v/>
      </c>
      <c r="N32" s="61" t="str">
        <f t="shared" si="5"/>
        <v/>
      </c>
      <c r="O32" s="60"/>
      <c r="P32" s="62"/>
      <c r="Q32" s="64" t="str">
        <f t="shared" si="6"/>
        <v/>
      </c>
      <c r="R32" s="61" t="str">
        <f t="shared" si="7"/>
        <v/>
      </c>
      <c r="S32" s="64" t="str">
        <f t="shared" si="8"/>
        <v/>
      </c>
      <c r="T32" s="61" t="str">
        <f t="shared" si="9"/>
        <v/>
      </c>
      <c r="U32" s="64" t="str">
        <f t="shared" si="10"/>
        <v/>
      </c>
      <c r="V32" s="61" t="str">
        <f t="shared" si="11"/>
        <v/>
      </c>
      <c r="W32" s="64" t="str">
        <f t="shared" si="12"/>
        <v/>
      </c>
      <c r="X32" s="61" t="str">
        <f t="shared" si="13"/>
        <v/>
      </c>
    </row>
    <row r="33" spans="1:24" x14ac:dyDescent="0.25">
      <c r="A33" s="56"/>
      <c r="B33" s="65"/>
      <c r="C33" s="60"/>
      <c r="D33" s="62"/>
      <c r="E33" s="64" t="str">
        <f t="shared" si="0"/>
        <v/>
      </c>
      <c r="F33" s="61" t="str">
        <f t="shared" si="1"/>
        <v/>
      </c>
      <c r="G33" s="60"/>
      <c r="H33" s="62"/>
      <c r="I33" s="64" t="str">
        <f t="shared" si="2"/>
        <v/>
      </c>
      <c r="J33" s="61" t="str">
        <f t="shared" si="3"/>
        <v/>
      </c>
      <c r="K33" s="63"/>
      <c r="L33" s="62"/>
      <c r="M33" s="64" t="str">
        <f t="shared" si="4"/>
        <v/>
      </c>
      <c r="N33" s="61" t="str">
        <f t="shared" si="5"/>
        <v/>
      </c>
      <c r="O33" s="60"/>
      <c r="P33" s="62"/>
      <c r="Q33" s="64" t="str">
        <f t="shared" si="6"/>
        <v/>
      </c>
      <c r="R33" s="61" t="str">
        <f t="shared" si="7"/>
        <v/>
      </c>
      <c r="S33" s="64" t="str">
        <f t="shared" si="8"/>
        <v/>
      </c>
      <c r="T33" s="61" t="str">
        <f t="shared" si="9"/>
        <v/>
      </c>
      <c r="U33" s="64" t="str">
        <f t="shared" si="10"/>
        <v/>
      </c>
      <c r="V33" s="61" t="str">
        <f t="shared" si="11"/>
        <v/>
      </c>
      <c r="W33" s="64" t="str">
        <f t="shared" si="12"/>
        <v/>
      </c>
      <c r="X33" s="61" t="str">
        <f t="shared" si="13"/>
        <v/>
      </c>
    </row>
    <row r="34" spans="1:24" x14ac:dyDescent="0.25">
      <c r="A34" s="56"/>
      <c r="B34" s="65"/>
      <c r="C34" s="60"/>
      <c r="D34" s="62"/>
      <c r="E34" s="64" t="str">
        <f t="shared" si="0"/>
        <v/>
      </c>
      <c r="F34" s="61" t="str">
        <f t="shared" si="1"/>
        <v/>
      </c>
      <c r="G34" s="60"/>
      <c r="H34" s="62"/>
      <c r="I34" s="64" t="str">
        <f t="shared" si="2"/>
        <v/>
      </c>
      <c r="J34" s="61" t="str">
        <f t="shared" si="3"/>
        <v/>
      </c>
      <c r="K34" s="63"/>
      <c r="L34" s="62"/>
      <c r="M34" s="64" t="str">
        <f t="shared" si="4"/>
        <v/>
      </c>
      <c r="N34" s="61" t="str">
        <f t="shared" si="5"/>
        <v/>
      </c>
      <c r="O34" s="60"/>
      <c r="P34" s="62"/>
      <c r="Q34" s="64" t="str">
        <f t="shared" si="6"/>
        <v/>
      </c>
      <c r="R34" s="61" t="str">
        <f t="shared" si="7"/>
        <v/>
      </c>
      <c r="S34" s="64" t="str">
        <f t="shared" si="8"/>
        <v/>
      </c>
      <c r="T34" s="61" t="str">
        <f t="shared" si="9"/>
        <v/>
      </c>
      <c r="U34" s="64" t="str">
        <f t="shared" si="10"/>
        <v/>
      </c>
      <c r="V34" s="61" t="str">
        <f t="shared" si="11"/>
        <v/>
      </c>
      <c r="W34" s="64" t="str">
        <f t="shared" si="12"/>
        <v/>
      </c>
      <c r="X34" s="61" t="str">
        <f t="shared" si="13"/>
        <v/>
      </c>
    </row>
    <row r="35" spans="1:24" x14ac:dyDescent="0.25">
      <c r="A35" s="56"/>
      <c r="B35" s="65"/>
      <c r="C35" s="60"/>
      <c r="D35" s="62"/>
      <c r="E35" s="64" t="str">
        <f t="shared" si="0"/>
        <v/>
      </c>
      <c r="F35" s="61" t="str">
        <f t="shared" si="1"/>
        <v/>
      </c>
      <c r="G35" s="60"/>
      <c r="H35" s="62"/>
      <c r="I35" s="64" t="str">
        <f t="shared" si="2"/>
        <v/>
      </c>
      <c r="J35" s="61" t="str">
        <f t="shared" si="3"/>
        <v/>
      </c>
      <c r="K35" s="63"/>
      <c r="L35" s="62"/>
      <c r="M35" s="64" t="str">
        <f t="shared" si="4"/>
        <v/>
      </c>
      <c r="N35" s="61" t="str">
        <f t="shared" si="5"/>
        <v/>
      </c>
      <c r="O35" s="60"/>
      <c r="P35" s="62"/>
      <c r="Q35" s="64" t="str">
        <f t="shared" si="6"/>
        <v/>
      </c>
      <c r="R35" s="61" t="str">
        <f t="shared" si="7"/>
        <v/>
      </c>
      <c r="S35" s="64" t="str">
        <f t="shared" si="8"/>
        <v/>
      </c>
      <c r="T35" s="61" t="str">
        <f t="shared" si="9"/>
        <v/>
      </c>
      <c r="U35" s="64" t="str">
        <f t="shared" si="10"/>
        <v/>
      </c>
      <c r="V35" s="61" t="str">
        <f t="shared" si="11"/>
        <v/>
      </c>
      <c r="W35" s="64" t="str">
        <f t="shared" si="12"/>
        <v/>
      </c>
      <c r="X35" s="61" t="str">
        <f t="shared" si="13"/>
        <v/>
      </c>
    </row>
    <row r="36" spans="1:24" x14ac:dyDescent="0.25">
      <c r="A36" s="56"/>
      <c r="B36" s="65"/>
      <c r="C36" s="60"/>
      <c r="D36" s="62"/>
      <c r="E36" s="64" t="str">
        <f t="shared" si="0"/>
        <v/>
      </c>
      <c r="F36" s="61" t="str">
        <f t="shared" si="1"/>
        <v/>
      </c>
      <c r="G36" s="60"/>
      <c r="H36" s="62"/>
      <c r="I36" s="64" t="str">
        <f t="shared" si="2"/>
        <v/>
      </c>
      <c r="J36" s="61" t="str">
        <f t="shared" si="3"/>
        <v/>
      </c>
      <c r="K36" s="63"/>
      <c r="L36" s="62"/>
      <c r="M36" s="64" t="str">
        <f t="shared" si="4"/>
        <v/>
      </c>
      <c r="N36" s="61" t="str">
        <f t="shared" si="5"/>
        <v/>
      </c>
      <c r="O36" s="60"/>
      <c r="P36" s="62"/>
      <c r="Q36" s="64" t="str">
        <f t="shared" si="6"/>
        <v/>
      </c>
      <c r="R36" s="61" t="str">
        <f t="shared" si="7"/>
        <v/>
      </c>
      <c r="S36" s="64" t="str">
        <f t="shared" si="8"/>
        <v/>
      </c>
      <c r="T36" s="61" t="str">
        <f t="shared" si="9"/>
        <v/>
      </c>
      <c r="U36" s="64" t="str">
        <f t="shared" si="10"/>
        <v/>
      </c>
      <c r="V36" s="61" t="str">
        <f t="shared" si="11"/>
        <v/>
      </c>
      <c r="W36" s="64" t="str">
        <f t="shared" si="12"/>
        <v/>
      </c>
      <c r="X36" s="61" t="str">
        <f t="shared" si="13"/>
        <v/>
      </c>
    </row>
    <row r="37" spans="1:24" x14ac:dyDescent="0.25">
      <c r="A37" s="56"/>
      <c r="B37" s="65"/>
      <c r="C37" s="60"/>
      <c r="D37" s="62"/>
      <c r="E37" s="64" t="str">
        <f t="shared" si="0"/>
        <v/>
      </c>
      <c r="F37" s="61" t="str">
        <f t="shared" si="1"/>
        <v/>
      </c>
      <c r="G37" s="60"/>
      <c r="H37" s="62"/>
      <c r="I37" s="64" t="str">
        <f t="shared" si="2"/>
        <v/>
      </c>
      <c r="J37" s="61" t="str">
        <f t="shared" si="3"/>
        <v/>
      </c>
      <c r="K37" s="63"/>
      <c r="L37" s="62"/>
      <c r="M37" s="64" t="str">
        <f t="shared" si="4"/>
        <v/>
      </c>
      <c r="N37" s="61" t="str">
        <f t="shared" si="5"/>
        <v/>
      </c>
      <c r="O37" s="60"/>
      <c r="P37" s="62"/>
      <c r="Q37" s="64" t="str">
        <f t="shared" si="6"/>
        <v/>
      </c>
      <c r="R37" s="61" t="str">
        <f t="shared" si="7"/>
        <v/>
      </c>
      <c r="S37" s="64" t="str">
        <f t="shared" si="8"/>
        <v/>
      </c>
      <c r="T37" s="61" t="str">
        <f t="shared" si="9"/>
        <v/>
      </c>
      <c r="U37" s="64" t="str">
        <f t="shared" si="10"/>
        <v/>
      </c>
      <c r="V37" s="61" t="str">
        <f t="shared" si="11"/>
        <v/>
      </c>
      <c r="W37" s="64" t="str">
        <f t="shared" si="12"/>
        <v/>
      </c>
      <c r="X37" s="61" t="str">
        <f t="shared" si="13"/>
        <v/>
      </c>
    </row>
    <row r="38" spans="1:24" x14ac:dyDescent="0.25">
      <c r="A38" s="56"/>
      <c r="B38" s="65"/>
      <c r="C38" s="60"/>
      <c r="D38" s="62"/>
      <c r="E38" s="64" t="str">
        <f t="shared" si="0"/>
        <v/>
      </c>
      <c r="F38" s="61" t="str">
        <f t="shared" si="1"/>
        <v/>
      </c>
      <c r="G38" s="60"/>
      <c r="H38" s="62"/>
      <c r="I38" s="64" t="str">
        <f t="shared" si="2"/>
        <v/>
      </c>
      <c r="J38" s="61" t="str">
        <f t="shared" si="3"/>
        <v/>
      </c>
      <c r="K38" s="63"/>
      <c r="L38" s="62"/>
      <c r="M38" s="64" t="str">
        <f t="shared" si="4"/>
        <v/>
      </c>
      <c r="N38" s="61" t="str">
        <f t="shared" si="5"/>
        <v/>
      </c>
      <c r="O38" s="60"/>
      <c r="P38" s="62"/>
      <c r="Q38" s="64" t="str">
        <f t="shared" si="6"/>
        <v/>
      </c>
      <c r="R38" s="61" t="str">
        <f t="shared" si="7"/>
        <v/>
      </c>
      <c r="S38" s="64" t="str">
        <f t="shared" si="8"/>
        <v/>
      </c>
      <c r="T38" s="61" t="str">
        <f t="shared" si="9"/>
        <v/>
      </c>
      <c r="U38" s="64" t="str">
        <f t="shared" si="10"/>
        <v/>
      </c>
      <c r="V38" s="61" t="str">
        <f t="shared" si="11"/>
        <v/>
      </c>
      <c r="W38" s="64" t="str">
        <f t="shared" si="12"/>
        <v/>
      </c>
      <c r="X38" s="61" t="str">
        <f t="shared" si="13"/>
        <v/>
      </c>
    </row>
    <row r="39" spans="1:24" x14ac:dyDescent="0.25">
      <c r="A39" s="56"/>
      <c r="B39" s="65"/>
      <c r="C39" s="60"/>
      <c r="D39" s="62"/>
      <c r="E39" s="64" t="str">
        <f t="shared" si="0"/>
        <v/>
      </c>
      <c r="F39" s="61" t="str">
        <f t="shared" si="1"/>
        <v/>
      </c>
      <c r="G39" s="60"/>
      <c r="H39" s="62"/>
      <c r="I39" s="64" t="str">
        <f t="shared" si="2"/>
        <v/>
      </c>
      <c r="J39" s="61" t="str">
        <f t="shared" si="3"/>
        <v/>
      </c>
      <c r="K39" s="63"/>
      <c r="L39" s="62"/>
      <c r="M39" s="64" t="str">
        <f t="shared" si="4"/>
        <v/>
      </c>
      <c r="N39" s="61" t="str">
        <f t="shared" si="5"/>
        <v/>
      </c>
      <c r="O39" s="60"/>
      <c r="P39" s="62"/>
      <c r="Q39" s="64" t="str">
        <f t="shared" si="6"/>
        <v/>
      </c>
      <c r="R39" s="61" t="str">
        <f t="shared" si="7"/>
        <v/>
      </c>
      <c r="S39" s="64" t="str">
        <f t="shared" si="8"/>
        <v/>
      </c>
      <c r="T39" s="61" t="str">
        <f t="shared" si="9"/>
        <v/>
      </c>
      <c r="U39" s="64" t="str">
        <f t="shared" si="10"/>
        <v/>
      </c>
      <c r="V39" s="61" t="str">
        <f t="shared" si="11"/>
        <v/>
      </c>
      <c r="W39" s="64" t="str">
        <f t="shared" si="12"/>
        <v/>
      </c>
      <c r="X39" s="61" t="str">
        <f t="shared" si="13"/>
        <v/>
      </c>
    </row>
    <row r="40" spans="1:24" x14ac:dyDescent="0.25">
      <c r="A40" s="56"/>
      <c r="B40" s="65"/>
      <c r="C40" s="60"/>
      <c r="D40" s="62"/>
      <c r="E40" s="64" t="str">
        <f t="shared" si="0"/>
        <v/>
      </c>
      <c r="F40" s="61" t="str">
        <f t="shared" si="1"/>
        <v/>
      </c>
      <c r="G40" s="60"/>
      <c r="H40" s="62"/>
      <c r="I40" s="64" t="str">
        <f t="shared" si="2"/>
        <v/>
      </c>
      <c r="J40" s="61" t="str">
        <f t="shared" si="3"/>
        <v/>
      </c>
      <c r="K40" s="63"/>
      <c r="L40" s="62"/>
      <c r="M40" s="64" t="str">
        <f t="shared" si="4"/>
        <v/>
      </c>
      <c r="N40" s="61" t="str">
        <f t="shared" si="5"/>
        <v/>
      </c>
      <c r="O40" s="60"/>
      <c r="P40" s="62"/>
      <c r="Q40" s="64" t="str">
        <f t="shared" si="6"/>
        <v/>
      </c>
      <c r="R40" s="61" t="str">
        <f t="shared" si="7"/>
        <v/>
      </c>
      <c r="S40" s="64" t="str">
        <f t="shared" si="8"/>
        <v/>
      </c>
      <c r="T40" s="61" t="str">
        <f t="shared" si="9"/>
        <v/>
      </c>
      <c r="U40" s="64" t="str">
        <f t="shared" si="10"/>
        <v/>
      </c>
      <c r="V40" s="61" t="str">
        <f t="shared" si="11"/>
        <v/>
      </c>
      <c r="W40" s="64" t="str">
        <f t="shared" si="12"/>
        <v/>
      </c>
      <c r="X40" s="61" t="str">
        <f t="shared" si="13"/>
        <v/>
      </c>
    </row>
    <row r="41" spans="1:24" x14ac:dyDescent="0.25">
      <c r="A41" s="56"/>
      <c r="B41" s="65"/>
      <c r="C41" s="60"/>
      <c r="D41" s="62"/>
      <c r="E41" s="64" t="str">
        <f t="shared" si="0"/>
        <v/>
      </c>
      <c r="F41" s="61" t="str">
        <f t="shared" si="1"/>
        <v/>
      </c>
      <c r="G41" s="60"/>
      <c r="H41" s="62"/>
      <c r="I41" s="64" t="str">
        <f t="shared" si="2"/>
        <v/>
      </c>
      <c r="J41" s="61" t="str">
        <f t="shared" si="3"/>
        <v/>
      </c>
      <c r="K41" s="63"/>
      <c r="L41" s="62"/>
      <c r="M41" s="64" t="str">
        <f t="shared" si="4"/>
        <v/>
      </c>
      <c r="N41" s="61" t="str">
        <f t="shared" si="5"/>
        <v/>
      </c>
      <c r="O41" s="60"/>
      <c r="P41" s="62"/>
      <c r="Q41" s="64" t="str">
        <f t="shared" si="6"/>
        <v/>
      </c>
      <c r="R41" s="61" t="str">
        <f t="shared" si="7"/>
        <v/>
      </c>
      <c r="S41" s="64" t="str">
        <f t="shared" si="8"/>
        <v/>
      </c>
      <c r="T41" s="61" t="str">
        <f t="shared" si="9"/>
        <v/>
      </c>
      <c r="U41" s="64" t="str">
        <f t="shared" si="10"/>
        <v/>
      </c>
      <c r="V41" s="61" t="str">
        <f t="shared" si="11"/>
        <v/>
      </c>
      <c r="W41" s="64" t="str">
        <f t="shared" si="12"/>
        <v/>
      </c>
      <c r="X41" s="61" t="str">
        <f t="shared" si="13"/>
        <v/>
      </c>
    </row>
    <row r="42" spans="1:24" x14ac:dyDescent="0.25">
      <c r="A42" s="56"/>
      <c r="B42" s="65"/>
      <c r="C42" s="60"/>
      <c r="D42" s="62"/>
      <c r="E42" s="64" t="str">
        <f t="shared" si="0"/>
        <v/>
      </c>
      <c r="F42" s="61" t="str">
        <f t="shared" si="1"/>
        <v/>
      </c>
      <c r="G42" s="60"/>
      <c r="H42" s="62"/>
      <c r="I42" s="64" t="str">
        <f t="shared" si="2"/>
        <v/>
      </c>
      <c r="J42" s="61" t="str">
        <f t="shared" si="3"/>
        <v/>
      </c>
      <c r="K42" s="63"/>
      <c r="L42" s="62"/>
      <c r="M42" s="64" t="str">
        <f t="shared" si="4"/>
        <v/>
      </c>
      <c r="N42" s="61" t="str">
        <f t="shared" si="5"/>
        <v/>
      </c>
      <c r="O42" s="60"/>
      <c r="P42" s="62"/>
      <c r="Q42" s="64" t="str">
        <f t="shared" si="6"/>
        <v/>
      </c>
      <c r="R42" s="61" t="str">
        <f t="shared" si="7"/>
        <v/>
      </c>
      <c r="S42" s="64" t="str">
        <f t="shared" si="8"/>
        <v/>
      </c>
      <c r="T42" s="61" t="str">
        <f t="shared" si="9"/>
        <v/>
      </c>
      <c r="U42" s="64" t="str">
        <f t="shared" si="10"/>
        <v/>
      </c>
      <c r="V42" s="61" t="str">
        <f t="shared" si="11"/>
        <v/>
      </c>
      <c r="W42" s="64" t="str">
        <f t="shared" si="12"/>
        <v/>
      </c>
      <c r="X42" s="61" t="str">
        <f t="shared" si="13"/>
        <v/>
      </c>
    </row>
    <row r="43" spans="1:24" x14ac:dyDescent="0.25">
      <c r="A43" s="56"/>
      <c r="B43" s="65"/>
      <c r="C43" s="60"/>
      <c r="D43" s="62"/>
      <c r="E43" s="64" t="str">
        <f t="shared" si="0"/>
        <v/>
      </c>
      <c r="F43" s="61" t="str">
        <f t="shared" si="1"/>
        <v/>
      </c>
      <c r="G43" s="60"/>
      <c r="H43" s="62"/>
      <c r="I43" s="64" t="str">
        <f t="shared" si="2"/>
        <v/>
      </c>
      <c r="J43" s="61" t="str">
        <f t="shared" si="3"/>
        <v/>
      </c>
      <c r="K43" s="63"/>
      <c r="L43" s="62"/>
      <c r="M43" s="64" t="str">
        <f t="shared" si="4"/>
        <v/>
      </c>
      <c r="N43" s="61" t="str">
        <f t="shared" si="5"/>
        <v/>
      </c>
      <c r="O43" s="60"/>
      <c r="P43" s="62"/>
      <c r="Q43" s="64" t="str">
        <f t="shared" si="6"/>
        <v/>
      </c>
      <c r="R43" s="61" t="str">
        <f t="shared" si="7"/>
        <v/>
      </c>
      <c r="S43" s="64" t="str">
        <f t="shared" si="8"/>
        <v/>
      </c>
      <c r="T43" s="61" t="str">
        <f t="shared" si="9"/>
        <v/>
      </c>
      <c r="U43" s="64" t="str">
        <f t="shared" si="10"/>
        <v/>
      </c>
      <c r="V43" s="61" t="str">
        <f t="shared" si="11"/>
        <v/>
      </c>
      <c r="W43" s="64" t="str">
        <f t="shared" si="12"/>
        <v/>
      </c>
      <c r="X43" s="61" t="str">
        <f t="shared" si="13"/>
        <v/>
      </c>
    </row>
    <row r="44" spans="1:24" x14ac:dyDescent="0.25">
      <c r="A44" s="56"/>
      <c r="B44" s="65"/>
      <c r="C44" s="60"/>
      <c r="D44" s="62"/>
      <c r="E44" s="64" t="str">
        <f t="shared" si="0"/>
        <v/>
      </c>
      <c r="F44" s="61" t="str">
        <f t="shared" si="1"/>
        <v/>
      </c>
      <c r="G44" s="60"/>
      <c r="H44" s="62"/>
      <c r="I44" s="64" t="str">
        <f t="shared" si="2"/>
        <v/>
      </c>
      <c r="J44" s="61" t="str">
        <f t="shared" si="3"/>
        <v/>
      </c>
      <c r="K44" s="63"/>
      <c r="L44" s="62"/>
      <c r="M44" s="64" t="str">
        <f t="shared" si="4"/>
        <v/>
      </c>
      <c r="N44" s="61" t="str">
        <f t="shared" si="5"/>
        <v/>
      </c>
      <c r="O44" s="60"/>
      <c r="P44" s="62"/>
      <c r="Q44" s="64" t="str">
        <f t="shared" si="6"/>
        <v/>
      </c>
      <c r="R44" s="61" t="str">
        <f t="shared" si="7"/>
        <v/>
      </c>
      <c r="S44" s="64" t="str">
        <f t="shared" si="8"/>
        <v/>
      </c>
      <c r="T44" s="61" t="str">
        <f t="shared" si="9"/>
        <v/>
      </c>
      <c r="U44" s="64" t="str">
        <f t="shared" si="10"/>
        <v/>
      </c>
      <c r="V44" s="61" t="str">
        <f t="shared" si="11"/>
        <v/>
      </c>
      <c r="W44" s="64" t="str">
        <f t="shared" si="12"/>
        <v/>
      </c>
      <c r="X44" s="61" t="str">
        <f t="shared" si="13"/>
        <v/>
      </c>
    </row>
    <row r="45" spans="1:24" x14ac:dyDescent="0.25">
      <c r="A45" s="56"/>
      <c r="B45" s="65"/>
      <c r="C45" s="60"/>
      <c r="D45" s="62"/>
      <c r="E45" s="64" t="str">
        <f t="shared" si="0"/>
        <v/>
      </c>
      <c r="F45" s="61" t="str">
        <f t="shared" si="1"/>
        <v/>
      </c>
      <c r="G45" s="60"/>
      <c r="H45" s="62"/>
      <c r="I45" s="64" t="str">
        <f t="shared" si="2"/>
        <v/>
      </c>
      <c r="J45" s="61" t="str">
        <f t="shared" si="3"/>
        <v/>
      </c>
      <c r="K45" s="63"/>
      <c r="L45" s="62"/>
      <c r="M45" s="64" t="str">
        <f t="shared" si="4"/>
        <v/>
      </c>
      <c r="N45" s="61" t="str">
        <f t="shared" si="5"/>
        <v/>
      </c>
      <c r="O45" s="60"/>
      <c r="P45" s="62"/>
      <c r="Q45" s="64" t="str">
        <f t="shared" si="6"/>
        <v/>
      </c>
      <c r="R45" s="61" t="str">
        <f t="shared" si="7"/>
        <v/>
      </c>
      <c r="S45" s="64" t="str">
        <f t="shared" si="8"/>
        <v/>
      </c>
      <c r="T45" s="61" t="str">
        <f t="shared" si="9"/>
        <v/>
      </c>
      <c r="U45" s="64" t="str">
        <f t="shared" si="10"/>
        <v/>
      </c>
      <c r="V45" s="61" t="str">
        <f t="shared" si="11"/>
        <v/>
      </c>
      <c r="W45" s="64" t="str">
        <f t="shared" si="12"/>
        <v/>
      </c>
      <c r="X45" s="61" t="str">
        <f t="shared" si="13"/>
        <v/>
      </c>
    </row>
    <row r="46" spans="1:24" x14ac:dyDescent="0.25">
      <c r="A46" s="56"/>
      <c r="B46" s="65"/>
      <c r="C46" s="60"/>
      <c r="D46" s="62"/>
      <c r="E46" s="64" t="str">
        <f t="shared" si="0"/>
        <v/>
      </c>
      <c r="F46" s="61" t="str">
        <f t="shared" si="1"/>
        <v/>
      </c>
      <c r="G46" s="60"/>
      <c r="H46" s="62"/>
      <c r="I46" s="64" t="str">
        <f t="shared" si="2"/>
        <v/>
      </c>
      <c r="J46" s="61" t="str">
        <f t="shared" si="3"/>
        <v/>
      </c>
      <c r="K46" s="63"/>
      <c r="L46" s="62"/>
      <c r="M46" s="64" t="str">
        <f t="shared" si="4"/>
        <v/>
      </c>
      <c r="N46" s="61" t="str">
        <f t="shared" si="5"/>
        <v/>
      </c>
      <c r="O46" s="60"/>
      <c r="P46" s="62"/>
      <c r="Q46" s="64" t="str">
        <f t="shared" si="6"/>
        <v/>
      </c>
      <c r="R46" s="61" t="str">
        <f t="shared" si="7"/>
        <v/>
      </c>
      <c r="S46" s="64" t="str">
        <f t="shared" si="8"/>
        <v/>
      </c>
      <c r="T46" s="61" t="str">
        <f t="shared" si="9"/>
        <v/>
      </c>
      <c r="U46" s="64" t="str">
        <f t="shared" si="10"/>
        <v/>
      </c>
      <c r="V46" s="61" t="str">
        <f t="shared" si="11"/>
        <v/>
      </c>
      <c r="W46" s="64" t="str">
        <f t="shared" si="12"/>
        <v/>
      </c>
      <c r="X46" s="61" t="str">
        <f t="shared" si="13"/>
        <v/>
      </c>
    </row>
    <row r="47" spans="1:24" x14ac:dyDescent="0.25">
      <c r="A47" s="56"/>
      <c r="B47" s="65"/>
      <c r="C47" s="60"/>
      <c r="D47" s="62"/>
      <c r="E47" s="64" t="str">
        <f t="shared" si="0"/>
        <v/>
      </c>
      <c r="F47" s="61" t="str">
        <f t="shared" si="1"/>
        <v/>
      </c>
      <c r="G47" s="60"/>
      <c r="H47" s="62"/>
      <c r="I47" s="64" t="str">
        <f t="shared" si="2"/>
        <v/>
      </c>
      <c r="J47" s="61" t="str">
        <f t="shared" si="3"/>
        <v/>
      </c>
      <c r="K47" s="63"/>
      <c r="L47" s="62"/>
      <c r="M47" s="64" t="str">
        <f t="shared" si="4"/>
        <v/>
      </c>
      <c r="N47" s="61" t="str">
        <f t="shared" si="5"/>
        <v/>
      </c>
      <c r="O47" s="60"/>
      <c r="P47" s="62"/>
      <c r="Q47" s="64" t="str">
        <f t="shared" si="6"/>
        <v/>
      </c>
      <c r="R47" s="61" t="str">
        <f t="shared" si="7"/>
        <v/>
      </c>
      <c r="S47" s="64" t="str">
        <f t="shared" si="8"/>
        <v/>
      </c>
      <c r="T47" s="61" t="str">
        <f t="shared" si="9"/>
        <v/>
      </c>
      <c r="U47" s="64" t="str">
        <f t="shared" si="10"/>
        <v/>
      </c>
      <c r="V47" s="61" t="str">
        <f t="shared" si="11"/>
        <v/>
      </c>
      <c r="W47" s="64" t="str">
        <f t="shared" si="12"/>
        <v/>
      </c>
      <c r="X47" s="61" t="str">
        <f t="shared" si="13"/>
        <v/>
      </c>
    </row>
    <row r="48" spans="1:24" x14ac:dyDescent="0.25">
      <c r="A48" s="56"/>
      <c r="B48" s="65"/>
      <c r="C48" s="60"/>
      <c r="D48" s="62"/>
      <c r="E48" s="64" t="str">
        <f t="shared" si="0"/>
        <v/>
      </c>
      <c r="F48" s="61" t="str">
        <f t="shared" si="1"/>
        <v/>
      </c>
      <c r="G48" s="60"/>
      <c r="H48" s="62"/>
      <c r="I48" s="64" t="str">
        <f t="shared" si="2"/>
        <v/>
      </c>
      <c r="J48" s="61" t="str">
        <f t="shared" si="3"/>
        <v/>
      </c>
      <c r="K48" s="63"/>
      <c r="L48" s="62"/>
      <c r="M48" s="64" t="str">
        <f t="shared" si="4"/>
        <v/>
      </c>
      <c r="N48" s="61" t="str">
        <f t="shared" si="5"/>
        <v/>
      </c>
      <c r="O48" s="60"/>
      <c r="P48" s="62"/>
      <c r="Q48" s="64" t="str">
        <f t="shared" si="6"/>
        <v/>
      </c>
      <c r="R48" s="61" t="str">
        <f t="shared" si="7"/>
        <v/>
      </c>
      <c r="S48" s="64" t="str">
        <f t="shared" si="8"/>
        <v/>
      </c>
      <c r="T48" s="61" t="str">
        <f t="shared" si="9"/>
        <v/>
      </c>
      <c r="U48" s="64" t="str">
        <f t="shared" si="10"/>
        <v/>
      </c>
      <c r="V48" s="61" t="str">
        <f t="shared" si="11"/>
        <v/>
      </c>
      <c r="W48" s="64" t="str">
        <f t="shared" si="12"/>
        <v/>
      </c>
      <c r="X48" s="61" t="str">
        <f t="shared" si="13"/>
        <v/>
      </c>
    </row>
    <row r="49" spans="1:24" x14ac:dyDescent="0.25">
      <c r="A49" s="56"/>
      <c r="B49" s="65"/>
      <c r="C49" s="60"/>
      <c r="D49" s="62"/>
      <c r="E49" s="64" t="str">
        <f t="shared" si="0"/>
        <v/>
      </c>
      <c r="F49" s="61" t="str">
        <f t="shared" si="1"/>
        <v/>
      </c>
      <c r="G49" s="60"/>
      <c r="H49" s="62"/>
      <c r="I49" s="64" t="str">
        <f t="shared" si="2"/>
        <v/>
      </c>
      <c r="J49" s="61" t="str">
        <f t="shared" si="3"/>
        <v/>
      </c>
      <c r="K49" s="63"/>
      <c r="L49" s="62"/>
      <c r="M49" s="64" t="str">
        <f t="shared" si="4"/>
        <v/>
      </c>
      <c r="N49" s="61" t="str">
        <f t="shared" si="5"/>
        <v/>
      </c>
      <c r="O49" s="60"/>
      <c r="P49" s="62"/>
      <c r="Q49" s="64" t="str">
        <f t="shared" si="6"/>
        <v/>
      </c>
      <c r="R49" s="61" t="str">
        <f t="shared" si="7"/>
        <v/>
      </c>
      <c r="S49" s="64" t="str">
        <f t="shared" si="8"/>
        <v/>
      </c>
      <c r="T49" s="61" t="str">
        <f t="shared" si="9"/>
        <v/>
      </c>
      <c r="U49" s="64" t="str">
        <f t="shared" si="10"/>
        <v/>
      </c>
      <c r="V49" s="61" t="str">
        <f t="shared" si="11"/>
        <v/>
      </c>
      <c r="W49" s="64" t="str">
        <f t="shared" si="12"/>
        <v/>
      </c>
      <c r="X49" s="61" t="str">
        <f t="shared" si="13"/>
        <v/>
      </c>
    </row>
    <row r="50" spans="1:24" x14ac:dyDescent="0.25">
      <c r="A50" s="56"/>
      <c r="B50" s="65"/>
      <c r="C50" s="60"/>
      <c r="D50" s="62"/>
      <c r="E50" s="64" t="str">
        <f t="shared" si="0"/>
        <v/>
      </c>
      <c r="F50" s="61" t="str">
        <f t="shared" si="1"/>
        <v/>
      </c>
      <c r="G50" s="60"/>
      <c r="H50" s="62"/>
      <c r="I50" s="64" t="str">
        <f t="shared" si="2"/>
        <v/>
      </c>
      <c r="J50" s="61" t="str">
        <f t="shared" si="3"/>
        <v/>
      </c>
      <c r="K50" s="63"/>
      <c r="L50" s="62"/>
      <c r="M50" s="64" t="str">
        <f t="shared" si="4"/>
        <v/>
      </c>
      <c r="N50" s="61" t="str">
        <f t="shared" si="5"/>
        <v/>
      </c>
      <c r="O50" s="60"/>
      <c r="P50" s="62"/>
      <c r="Q50" s="64" t="str">
        <f t="shared" si="6"/>
        <v/>
      </c>
      <c r="R50" s="61" t="str">
        <f t="shared" si="7"/>
        <v/>
      </c>
      <c r="S50" s="64" t="str">
        <f t="shared" si="8"/>
        <v/>
      </c>
      <c r="T50" s="61" t="str">
        <f t="shared" si="9"/>
        <v/>
      </c>
      <c r="U50" s="64" t="str">
        <f t="shared" si="10"/>
        <v/>
      </c>
      <c r="V50" s="61" t="str">
        <f t="shared" si="11"/>
        <v/>
      </c>
      <c r="W50" s="64" t="str">
        <f t="shared" si="12"/>
        <v/>
      </c>
      <c r="X50" s="61" t="str">
        <f t="shared" si="13"/>
        <v/>
      </c>
    </row>
    <row r="51" spans="1:24" x14ac:dyDescent="0.25">
      <c r="A51" s="56"/>
      <c r="B51" s="65"/>
      <c r="C51" s="60"/>
      <c r="D51" s="62"/>
      <c r="E51" s="64" t="str">
        <f t="shared" si="0"/>
        <v/>
      </c>
      <c r="F51" s="61" t="str">
        <f t="shared" si="1"/>
        <v/>
      </c>
      <c r="G51" s="60"/>
      <c r="H51" s="62"/>
      <c r="I51" s="64" t="str">
        <f t="shared" si="2"/>
        <v/>
      </c>
      <c r="J51" s="61" t="str">
        <f t="shared" si="3"/>
        <v/>
      </c>
      <c r="K51" s="63"/>
      <c r="L51" s="62"/>
      <c r="M51" s="64" t="str">
        <f t="shared" si="4"/>
        <v/>
      </c>
      <c r="N51" s="61" t="str">
        <f t="shared" si="5"/>
        <v/>
      </c>
      <c r="O51" s="60"/>
      <c r="P51" s="62"/>
      <c r="Q51" s="64" t="str">
        <f t="shared" si="6"/>
        <v/>
      </c>
      <c r="R51" s="61" t="str">
        <f t="shared" si="7"/>
        <v/>
      </c>
      <c r="S51" s="64" t="str">
        <f t="shared" si="8"/>
        <v/>
      </c>
      <c r="T51" s="61" t="str">
        <f t="shared" si="9"/>
        <v/>
      </c>
      <c r="U51" s="64" t="str">
        <f t="shared" si="10"/>
        <v/>
      </c>
      <c r="V51" s="61" t="str">
        <f t="shared" si="11"/>
        <v/>
      </c>
      <c r="W51" s="64" t="str">
        <f t="shared" si="12"/>
        <v/>
      </c>
      <c r="X51" s="61" t="str">
        <f t="shared" si="13"/>
        <v/>
      </c>
    </row>
    <row r="52" spans="1:24" x14ac:dyDescent="0.25">
      <c r="A52" s="56"/>
      <c r="B52" s="65"/>
      <c r="C52" s="60"/>
      <c r="D52" s="62"/>
      <c r="E52" s="64" t="str">
        <f t="shared" si="0"/>
        <v/>
      </c>
      <c r="F52" s="61" t="str">
        <f t="shared" si="1"/>
        <v/>
      </c>
      <c r="G52" s="60"/>
      <c r="H52" s="62"/>
      <c r="I52" s="64" t="str">
        <f t="shared" si="2"/>
        <v/>
      </c>
      <c r="J52" s="61" t="str">
        <f t="shared" si="3"/>
        <v/>
      </c>
      <c r="K52" s="63"/>
      <c r="L52" s="62"/>
      <c r="M52" s="64" t="str">
        <f t="shared" si="4"/>
        <v/>
      </c>
      <c r="N52" s="61" t="str">
        <f t="shared" si="5"/>
        <v/>
      </c>
      <c r="O52" s="60"/>
      <c r="P52" s="62"/>
      <c r="Q52" s="64" t="str">
        <f t="shared" si="6"/>
        <v/>
      </c>
      <c r="R52" s="61" t="str">
        <f t="shared" si="7"/>
        <v/>
      </c>
      <c r="S52" s="64" t="str">
        <f t="shared" si="8"/>
        <v/>
      </c>
      <c r="T52" s="61" t="str">
        <f t="shared" si="9"/>
        <v/>
      </c>
      <c r="U52" s="64" t="str">
        <f t="shared" si="10"/>
        <v/>
      </c>
      <c r="V52" s="61" t="str">
        <f t="shared" si="11"/>
        <v/>
      </c>
      <c r="W52" s="64" t="str">
        <f t="shared" si="12"/>
        <v/>
      </c>
      <c r="X52" s="61" t="str">
        <f t="shared" si="13"/>
        <v/>
      </c>
    </row>
    <row r="53" spans="1:24" x14ac:dyDescent="0.25">
      <c r="A53" s="56"/>
      <c r="B53" s="65"/>
      <c r="C53" s="60"/>
      <c r="D53" s="62"/>
      <c r="E53" s="64" t="str">
        <f t="shared" si="0"/>
        <v/>
      </c>
      <c r="F53" s="61" t="str">
        <f t="shared" si="1"/>
        <v/>
      </c>
      <c r="G53" s="60"/>
      <c r="H53" s="62"/>
      <c r="I53" s="64" t="str">
        <f t="shared" si="2"/>
        <v/>
      </c>
      <c r="J53" s="61" t="str">
        <f t="shared" si="3"/>
        <v/>
      </c>
      <c r="K53" s="63"/>
      <c r="L53" s="62"/>
      <c r="M53" s="64" t="str">
        <f t="shared" si="4"/>
        <v/>
      </c>
      <c r="N53" s="61" t="str">
        <f t="shared" si="5"/>
        <v/>
      </c>
      <c r="O53" s="60"/>
      <c r="P53" s="62"/>
      <c r="Q53" s="64" t="str">
        <f t="shared" si="6"/>
        <v/>
      </c>
      <c r="R53" s="61" t="str">
        <f t="shared" si="7"/>
        <v/>
      </c>
      <c r="S53" s="64" t="str">
        <f t="shared" si="8"/>
        <v/>
      </c>
      <c r="T53" s="61" t="str">
        <f t="shared" si="9"/>
        <v/>
      </c>
      <c r="U53" s="64" t="str">
        <f t="shared" si="10"/>
        <v/>
      </c>
      <c r="V53" s="61" t="str">
        <f t="shared" si="11"/>
        <v/>
      </c>
      <c r="W53" s="64" t="str">
        <f t="shared" si="12"/>
        <v/>
      </c>
      <c r="X53" s="61" t="str">
        <f t="shared" si="13"/>
        <v/>
      </c>
    </row>
    <row r="54" spans="1:24" x14ac:dyDescent="0.25">
      <c r="A54" s="56"/>
      <c r="B54" s="65"/>
      <c r="C54" s="60"/>
      <c r="D54" s="62"/>
      <c r="E54" s="64" t="str">
        <f t="shared" si="0"/>
        <v/>
      </c>
      <c r="F54" s="61" t="str">
        <f t="shared" si="1"/>
        <v/>
      </c>
      <c r="G54" s="60"/>
      <c r="H54" s="62"/>
      <c r="I54" s="64" t="str">
        <f t="shared" si="2"/>
        <v/>
      </c>
      <c r="J54" s="61" t="str">
        <f t="shared" si="3"/>
        <v/>
      </c>
      <c r="K54" s="63"/>
      <c r="L54" s="62"/>
      <c r="M54" s="64" t="str">
        <f t="shared" si="4"/>
        <v/>
      </c>
      <c r="N54" s="61" t="str">
        <f t="shared" si="5"/>
        <v/>
      </c>
      <c r="O54" s="60"/>
      <c r="P54" s="62"/>
      <c r="Q54" s="64" t="str">
        <f t="shared" si="6"/>
        <v/>
      </c>
      <c r="R54" s="61" t="str">
        <f t="shared" si="7"/>
        <v/>
      </c>
      <c r="S54" s="64" t="str">
        <f t="shared" si="8"/>
        <v/>
      </c>
      <c r="T54" s="61" t="str">
        <f t="shared" si="9"/>
        <v/>
      </c>
      <c r="U54" s="64" t="str">
        <f t="shared" si="10"/>
        <v/>
      </c>
      <c r="V54" s="61" t="str">
        <f t="shared" si="11"/>
        <v/>
      </c>
      <c r="W54" s="64" t="str">
        <f t="shared" si="12"/>
        <v/>
      </c>
      <c r="X54" s="61" t="str">
        <f t="shared" si="13"/>
        <v/>
      </c>
    </row>
    <row r="55" spans="1:24" x14ac:dyDescent="0.25">
      <c r="A55" s="56"/>
      <c r="B55" s="65"/>
      <c r="C55" s="60"/>
      <c r="D55" s="62"/>
      <c r="E55" s="64" t="str">
        <f t="shared" si="0"/>
        <v/>
      </c>
      <c r="F55" s="61" t="str">
        <f t="shared" si="1"/>
        <v/>
      </c>
      <c r="G55" s="60"/>
      <c r="H55" s="62"/>
      <c r="I55" s="64" t="str">
        <f t="shared" si="2"/>
        <v/>
      </c>
      <c r="J55" s="61" t="str">
        <f t="shared" si="3"/>
        <v/>
      </c>
      <c r="K55" s="63"/>
      <c r="L55" s="62"/>
      <c r="M55" s="64" t="str">
        <f t="shared" si="4"/>
        <v/>
      </c>
      <c r="N55" s="61" t="str">
        <f t="shared" si="5"/>
        <v/>
      </c>
      <c r="O55" s="60"/>
      <c r="P55" s="62"/>
      <c r="Q55" s="64" t="str">
        <f t="shared" si="6"/>
        <v/>
      </c>
      <c r="R55" s="61" t="str">
        <f t="shared" si="7"/>
        <v/>
      </c>
      <c r="S55" s="64" t="str">
        <f t="shared" si="8"/>
        <v/>
      </c>
      <c r="T55" s="61" t="str">
        <f t="shared" si="9"/>
        <v/>
      </c>
      <c r="U55" s="64" t="str">
        <f t="shared" si="10"/>
        <v/>
      </c>
      <c r="V55" s="61" t="str">
        <f t="shared" si="11"/>
        <v/>
      </c>
      <c r="W55" s="64" t="str">
        <f t="shared" si="12"/>
        <v/>
      </c>
      <c r="X55" s="61" t="str">
        <f t="shared" si="13"/>
        <v/>
      </c>
    </row>
    <row r="56" spans="1:24" x14ac:dyDescent="0.25">
      <c r="A56" s="56"/>
      <c r="B56" s="65"/>
      <c r="C56" s="60"/>
      <c r="D56" s="62"/>
      <c r="E56" s="64" t="str">
        <f t="shared" si="0"/>
        <v/>
      </c>
      <c r="F56" s="61" t="str">
        <f t="shared" si="1"/>
        <v/>
      </c>
      <c r="G56" s="60"/>
      <c r="H56" s="62"/>
      <c r="I56" s="64" t="str">
        <f t="shared" si="2"/>
        <v/>
      </c>
      <c r="J56" s="61" t="str">
        <f t="shared" si="3"/>
        <v/>
      </c>
      <c r="K56" s="63"/>
      <c r="L56" s="62"/>
      <c r="M56" s="64" t="str">
        <f t="shared" si="4"/>
        <v/>
      </c>
      <c r="N56" s="61" t="str">
        <f t="shared" si="5"/>
        <v/>
      </c>
      <c r="O56" s="60"/>
      <c r="P56" s="62"/>
      <c r="Q56" s="64" t="str">
        <f t="shared" si="6"/>
        <v/>
      </c>
      <c r="R56" s="61" t="str">
        <f t="shared" si="7"/>
        <v/>
      </c>
      <c r="S56" s="64" t="str">
        <f t="shared" si="8"/>
        <v/>
      </c>
      <c r="T56" s="61" t="str">
        <f t="shared" si="9"/>
        <v/>
      </c>
      <c r="U56" s="64" t="str">
        <f t="shared" si="10"/>
        <v/>
      </c>
      <c r="V56" s="61" t="str">
        <f t="shared" si="11"/>
        <v/>
      </c>
      <c r="W56" s="64" t="str">
        <f t="shared" si="12"/>
        <v/>
      </c>
      <c r="X56" s="61" t="str">
        <f t="shared" si="13"/>
        <v/>
      </c>
    </row>
    <row r="57" spans="1:24" x14ac:dyDescent="0.25">
      <c r="A57" s="56"/>
      <c r="B57" s="65"/>
      <c r="C57" s="60"/>
      <c r="D57" s="62"/>
      <c r="E57" s="64" t="str">
        <f t="shared" si="0"/>
        <v/>
      </c>
      <c r="F57" s="61" t="str">
        <f t="shared" si="1"/>
        <v/>
      </c>
      <c r="G57" s="60"/>
      <c r="H57" s="62"/>
      <c r="I57" s="64" t="str">
        <f t="shared" si="2"/>
        <v/>
      </c>
      <c r="J57" s="61" t="str">
        <f t="shared" si="3"/>
        <v/>
      </c>
      <c r="K57" s="63"/>
      <c r="L57" s="62"/>
      <c r="M57" s="64" t="str">
        <f t="shared" si="4"/>
        <v/>
      </c>
      <c r="N57" s="61" t="str">
        <f t="shared" si="5"/>
        <v/>
      </c>
      <c r="O57" s="60"/>
      <c r="P57" s="62"/>
      <c r="Q57" s="64" t="str">
        <f t="shared" si="6"/>
        <v/>
      </c>
      <c r="R57" s="61" t="str">
        <f t="shared" si="7"/>
        <v/>
      </c>
      <c r="S57" s="64" t="str">
        <f t="shared" si="8"/>
        <v/>
      </c>
      <c r="T57" s="61" t="str">
        <f t="shared" si="9"/>
        <v/>
      </c>
      <c r="U57" s="64" t="str">
        <f t="shared" si="10"/>
        <v/>
      </c>
      <c r="V57" s="61" t="str">
        <f t="shared" si="11"/>
        <v/>
      </c>
      <c r="W57" s="64" t="str">
        <f t="shared" si="12"/>
        <v/>
      </c>
      <c r="X57" s="61" t="str">
        <f t="shared" si="13"/>
        <v/>
      </c>
    </row>
    <row r="58" spans="1:24" x14ac:dyDescent="0.25">
      <c r="A58" s="56"/>
      <c r="B58" s="65"/>
      <c r="C58" s="60"/>
      <c r="D58" s="62"/>
      <c r="E58" s="64" t="str">
        <f t="shared" si="0"/>
        <v/>
      </c>
      <c r="F58" s="61" t="str">
        <f t="shared" si="1"/>
        <v/>
      </c>
      <c r="G58" s="60"/>
      <c r="H58" s="62"/>
      <c r="I58" s="64" t="str">
        <f t="shared" si="2"/>
        <v/>
      </c>
      <c r="J58" s="61" t="str">
        <f t="shared" si="3"/>
        <v/>
      </c>
      <c r="K58" s="63"/>
      <c r="L58" s="62"/>
      <c r="M58" s="64" t="str">
        <f t="shared" si="4"/>
        <v/>
      </c>
      <c r="N58" s="61" t="str">
        <f t="shared" si="5"/>
        <v/>
      </c>
      <c r="O58" s="60"/>
      <c r="P58" s="62"/>
      <c r="Q58" s="64" t="str">
        <f t="shared" si="6"/>
        <v/>
      </c>
      <c r="R58" s="61" t="str">
        <f t="shared" si="7"/>
        <v/>
      </c>
      <c r="S58" s="64" t="str">
        <f t="shared" si="8"/>
        <v/>
      </c>
      <c r="T58" s="61" t="str">
        <f t="shared" si="9"/>
        <v/>
      </c>
      <c r="U58" s="64" t="str">
        <f t="shared" si="10"/>
        <v/>
      </c>
      <c r="V58" s="61" t="str">
        <f t="shared" si="11"/>
        <v/>
      </c>
      <c r="W58" s="64" t="str">
        <f t="shared" si="12"/>
        <v/>
      </c>
      <c r="X58" s="61" t="str">
        <f t="shared" si="13"/>
        <v/>
      </c>
    </row>
    <row r="59" spans="1:24" x14ac:dyDescent="0.25">
      <c r="A59" s="56"/>
      <c r="B59" s="65"/>
      <c r="C59" s="60"/>
      <c r="D59" s="62"/>
      <c r="E59" s="64" t="str">
        <f t="shared" si="0"/>
        <v/>
      </c>
      <c r="F59" s="61" t="str">
        <f t="shared" si="1"/>
        <v/>
      </c>
      <c r="G59" s="60"/>
      <c r="H59" s="62"/>
      <c r="I59" s="64" t="str">
        <f t="shared" si="2"/>
        <v/>
      </c>
      <c r="J59" s="61" t="str">
        <f t="shared" si="3"/>
        <v/>
      </c>
      <c r="K59" s="63"/>
      <c r="L59" s="62"/>
      <c r="M59" s="64" t="str">
        <f t="shared" si="4"/>
        <v/>
      </c>
      <c r="N59" s="61" t="str">
        <f t="shared" si="5"/>
        <v/>
      </c>
      <c r="O59" s="60"/>
      <c r="P59" s="62"/>
      <c r="Q59" s="64" t="str">
        <f t="shared" si="6"/>
        <v/>
      </c>
      <c r="R59" s="61" t="str">
        <f t="shared" si="7"/>
        <v/>
      </c>
      <c r="S59" s="64" t="str">
        <f t="shared" si="8"/>
        <v/>
      </c>
      <c r="T59" s="61" t="str">
        <f t="shared" si="9"/>
        <v/>
      </c>
      <c r="U59" s="64" t="str">
        <f t="shared" si="10"/>
        <v/>
      </c>
      <c r="V59" s="61" t="str">
        <f t="shared" si="11"/>
        <v/>
      </c>
      <c r="W59" s="64" t="str">
        <f t="shared" si="12"/>
        <v/>
      </c>
      <c r="X59" s="61" t="str">
        <f t="shared" si="13"/>
        <v/>
      </c>
    </row>
    <row r="60" spans="1:24" x14ac:dyDescent="0.25">
      <c r="A60" s="56"/>
      <c r="B60" s="65"/>
      <c r="C60" s="60"/>
      <c r="D60" s="62"/>
      <c r="E60" s="64" t="str">
        <f t="shared" si="0"/>
        <v/>
      </c>
      <c r="F60" s="61" t="str">
        <f t="shared" si="1"/>
        <v/>
      </c>
      <c r="G60" s="60"/>
      <c r="H60" s="62"/>
      <c r="I60" s="64" t="str">
        <f t="shared" si="2"/>
        <v/>
      </c>
      <c r="J60" s="61" t="str">
        <f t="shared" si="3"/>
        <v/>
      </c>
      <c r="K60" s="63"/>
      <c r="L60" s="62"/>
      <c r="M60" s="64" t="str">
        <f t="shared" si="4"/>
        <v/>
      </c>
      <c r="N60" s="61" t="str">
        <f t="shared" si="5"/>
        <v/>
      </c>
      <c r="O60" s="60"/>
      <c r="P60" s="62"/>
      <c r="Q60" s="64" t="str">
        <f t="shared" si="6"/>
        <v/>
      </c>
      <c r="R60" s="61" t="str">
        <f t="shared" si="7"/>
        <v/>
      </c>
      <c r="S60" s="64" t="str">
        <f t="shared" si="8"/>
        <v/>
      </c>
      <c r="T60" s="61" t="str">
        <f t="shared" si="9"/>
        <v/>
      </c>
      <c r="U60" s="64" t="str">
        <f t="shared" si="10"/>
        <v/>
      </c>
      <c r="V60" s="61" t="str">
        <f t="shared" si="11"/>
        <v/>
      </c>
      <c r="W60" s="64" t="str">
        <f t="shared" si="12"/>
        <v/>
      </c>
      <c r="X60" s="61" t="str">
        <f t="shared" si="13"/>
        <v/>
      </c>
    </row>
    <row r="61" spans="1:24" x14ac:dyDescent="0.25">
      <c r="A61" s="56"/>
      <c r="B61" s="65"/>
      <c r="C61" s="60"/>
      <c r="D61" s="62"/>
      <c r="E61" s="64" t="str">
        <f t="shared" si="0"/>
        <v/>
      </c>
      <c r="F61" s="61" t="str">
        <f t="shared" si="1"/>
        <v/>
      </c>
      <c r="G61" s="60"/>
      <c r="H61" s="62"/>
      <c r="I61" s="64" t="str">
        <f t="shared" si="2"/>
        <v/>
      </c>
      <c r="J61" s="61" t="str">
        <f t="shared" si="3"/>
        <v/>
      </c>
      <c r="K61" s="63"/>
      <c r="L61" s="62"/>
      <c r="M61" s="64" t="str">
        <f t="shared" si="4"/>
        <v/>
      </c>
      <c r="N61" s="61" t="str">
        <f t="shared" si="5"/>
        <v/>
      </c>
      <c r="O61" s="60"/>
      <c r="P61" s="62"/>
      <c r="Q61" s="64" t="str">
        <f t="shared" si="6"/>
        <v/>
      </c>
      <c r="R61" s="61" t="str">
        <f t="shared" si="7"/>
        <v/>
      </c>
      <c r="S61" s="64" t="str">
        <f t="shared" si="8"/>
        <v/>
      </c>
      <c r="T61" s="61" t="str">
        <f t="shared" si="9"/>
        <v/>
      </c>
      <c r="U61" s="64" t="str">
        <f t="shared" si="10"/>
        <v/>
      </c>
      <c r="V61" s="61" t="str">
        <f t="shared" si="11"/>
        <v/>
      </c>
      <c r="W61" s="64" t="str">
        <f t="shared" si="12"/>
        <v/>
      </c>
      <c r="X61" s="61" t="str">
        <f t="shared" si="13"/>
        <v/>
      </c>
    </row>
    <row r="62" spans="1:24" x14ac:dyDescent="0.25">
      <c r="A62" s="56"/>
      <c r="B62" s="65"/>
      <c r="C62" s="60"/>
      <c r="D62" s="62"/>
      <c r="E62" s="64" t="str">
        <f t="shared" si="0"/>
        <v/>
      </c>
      <c r="F62" s="61" t="str">
        <f t="shared" si="1"/>
        <v/>
      </c>
      <c r="G62" s="60"/>
      <c r="H62" s="62"/>
      <c r="I62" s="64" t="str">
        <f t="shared" si="2"/>
        <v/>
      </c>
      <c r="J62" s="61" t="str">
        <f t="shared" si="3"/>
        <v/>
      </c>
      <c r="K62" s="63"/>
      <c r="L62" s="62"/>
      <c r="M62" s="64" t="str">
        <f t="shared" si="4"/>
        <v/>
      </c>
      <c r="N62" s="61" t="str">
        <f t="shared" si="5"/>
        <v/>
      </c>
      <c r="O62" s="60"/>
      <c r="P62" s="62"/>
      <c r="Q62" s="64" t="str">
        <f t="shared" si="6"/>
        <v/>
      </c>
      <c r="R62" s="61" t="str">
        <f t="shared" si="7"/>
        <v/>
      </c>
      <c r="S62" s="64" t="str">
        <f t="shared" si="8"/>
        <v/>
      </c>
      <c r="T62" s="61" t="str">
        <f t="shared" si="9"/>
        <v/>
      </c>
      <c r="U62" s="64" t="str">
        <f t="shared" si="10"/>
        <v/>
      </c>
      <c r="V62" s="61" t="str">
        <f t="shared" si="11"/>
        <v/>
      </c>
      <c r="W62" s="64" t="str">
        <f t="shared" si="12"/>
        <v/>
      </c>
      <c r="X62" s="61" t="str">
        <f t="shared" si="13"/>
        <v/>
      </c>
    </row>
    <row r="63" spans="1:24" x14ac:dyDescent="0.25">
      <c r="A63" s="56"/>
      <c r="B63" s="65"/>
      <c r="C63" s="60"/>
      <c r="D63" s="62"/>
      <c r="E63" s="64" t="str">
        <f t="shared" si="0"/>
        <v/>
      </c>
      <c r="F63" s="61" t="str">
        <f t="shared" si="1"/>
        <v/>
      </c>
      <c r="G63" s="60"/>
      <c r="H63" s="62"/>
      <c r="I63" s="64" t="str">
        <f t="shared" si="2"/>
        <v/>
      </c>
      <c r="J63" s="61" t="str">
        <f t="shared" si="3"/>
        <v/>
      </c>
      <c r="K63" s="63"/>
      <c r="L63" s="62"/>
      <c r="M63" s="64" t="str">
        <f t="shared" si="4"/>
        <v/>
      </c>
      <c r="N63" s="61" t="str">
        <f t="shared" si="5"/>
        <v/>
      </c>
      <c r="O63" s="60"/>
      <c r="P63" s="62"/>
      <c r="Q63" s="64" t="str">
        <f t="shared" si="6"/>
        <v/>
      </c>
      <c r="R63" s="61" t="str">
        <f t="shared" si="7"/>
        <v/>
      </c>
      <c r="S63" s="64" t="str">
        <f t="shared" si="8"/>
        <v/>
      </c>
      <c r="T63" s="61" t="str">
        <f t="shared" si="9"/>
        <v/>
      </c>
      <c r="U63" s="64" t="str">
        <f t="shared" si="10"/>
        <v/>
      </c>
      <c r="V63" s="61" t="str">
        <f t="shared" si="11"/>
        <v/>
      </c>
      <c r="W63" s="64" t="str">
        <f t="shared" si="12"/>
        <v/>
      </c>
      <c r="X63" s="61" t="str">
        <f t="shared" si="13"/>
        <v/>
      </c>
    </row>
    <row r="64" spans="1:24" x14ac:dyDescent="0.25">
      <c r="A64" s="56"/>
      <c r="B64" s="65"/>
      <c r="C64" s="60"/>
      <c r="D64" s="62"/>
      <c r="E64" s="64" t="str">
        <f t="shared" si="0"/>
        <v/>
      </c>
      <c r="F64" s="61" t="str">
        <f t="shared" si="1"/>
        <v/>
      </c>
      <c r="G64" s="60"/>
      <c r="H64" s="62"/>
      <c r="I64" s="64" t="str">
        <f t="shared" si="2"/>
        <v/>
      </c>
      <c r="J64" s="61" t="str">
        <f t="shared" si="3"/>
        <v/>
      </c>
      <c r="K64" s="63"/>
      <c r="L64" s="62"/>
      <c r="M64" s="64" t="str">
        <f t="shared" si="4"/>
        <v/>
      </c>
      <c r="N64" s="61" t="str">
        <f t="shared" si="5"/>
        <v/>
      </c>
      <c r="O64" s="60"/>
      <c r="P64" s="62"/>
      <c r="Q64" s="64" t="str">
        <f t="shared" si="6"/>
        <v/>
      </c>
      <c r="R64" s="61" t="str">
        <f t="shared" si="7"/>
        <v/>
      </c>
      <c r="S64" s="64" t="str">
        <f t="shared" si="8"/>
        <v/>
      </c>
      <c r="T64" s="61" t="str">
        <f t="shared" si="9"/>
        <v/>
      </c>
      <c r="U64" s="64" t="str">
        <f t="shared" si="10"/>
        <v/>
      </c>
      <c r="V64" s="61" t="str">
        <f t="shared" si="11"/>
        <v/>
      </c>
      <c r="W64" s="64" t="str">
        <f t="shared" si="12"/>
        <v/>
      </c>
      <c r="X64" s="61" t="str">
        <f t="shared" si="13"/>
        <v/>
      </c>
    </row>
    <row r="65" spans="1:24" x14ac:dyDescent="0.25">
      <c r="A65" s="56"/>
      <c r="B65" s="65"/>
      <c r="C65" s="60"/>
      <c r="D65" s="62"/>
      <c r="E65" s="64" t="str">
        <f t="shared" si="0"/>
        <v/>
      </c>
      <c r="F65" s="61" t="str">
        <f t="shared" si="1"/>
        <v/>
      </c>
      <c r="G65" s="60"/>
      <c r="H65" s="62"/>
      <c r="I65" s="64" t="str">
        <f t="shared" si="2"/>
        <v/>
      </c>
      <c r="J65" s="61" t="str">
        <f t="shared" si="3"/>
        <v/>
      </c>
      <c r="K65" s="63"/>
      <c r="L65" s="62"/>
      <c r="M65" s="64" t="str">
        <f t="shared" si="4"/>
        <v/>
      </c>
      <c r="N65" s="61" t="str">
        <f t="shared" si="5"/>
        <v/>
      </c>
      <c r="O65" s="60"/>
      <c r="P65" s="62"/>
      <c r="Q65" s="64" t="str">
        <f t="shared" si="6"/>
        <v/>
      </c>
      <c r="R65" s="61" t="str">
        <f t="shared" si="7"/>
        <v/>
      </c>
      <c r="S65" s="64" t="str">
        <f t="shared" si="8"/>
        <v/>
      </c>
      <c r="T65" s="61" t="str">
        <f t="shared" si="9"/>
        <v/>
      </c>
      <c r="U65" s="64" t="str">
        <f t="shared" si="10"/>
        <v/>
      </c>
      <c r="V65" s="61" t="str">
        <f t="shared" si="11"/>
        <v/>
      </c>
      <c r="W65" s="64" t="str">
        <f t="shared" si="12"/>
        <v/>
      </c>
      <c r="X65" s="61" t="str">
        <f t="shared" si="13"/>
        <v/>
      </c>
    </row>
    <row r="66" spans="1:24" x14ac:dyDescent="0.25">
      <c r="A66" s="56"/>
      <c r="B66" s="65"/>
      <c r="C66" s="60"/>
      <c r="D66" s="62"/>
      <c r="E66" s="64" t="str">
        <f t="shared" si="0"/>
        <v/>
      </c>
      <c r="F66" s="61" t="str">
        <f t="shared" si="1"/>
        <v/>
      </c>
      <c r="G66" s="60"/>
      <c r="H66" s="62"/>
      <c r="I66" s="64" t="str">
        <f t="shared" si="2"/>
        <v/>
      </c>
      <c r="J66" s="61" t="str">
        <f t="shared" si="3"/>
        <v/>
      </c>
      <c r="K66" s="63"/>
      <c r="L66" s="62"/>
      <c r="M66" s="64" t="str">
        <f t="shared" si="4"/>
        <v/>
      </c>
      <c r="N66" s="61" t="str">
        <f t="shared" si="5"/>
        <v/>
      </c>
      <c r="O66" s="60"/>
      <c r="P66" s="62"/>
      <c r="Q66" s="64" t="str">
        <f t="shared" si="6"/>
        <v/>
      </c>
      <c r="R66" s="61" t="str">
        <f t="shared" si="7"/>
        <v/>
      </c>
      <c r="S66" s="64" t="str">
        <f t="shared" si="8"/>
        <v/>
      </c>
      <c r="T66" s="61" t="str">
        <f t="shared" si="9"/>
        <v/>
      </c>
      <c r="U66" s="64" t="str">
        <f t="shared" si="10"/>
        <v/>
      </c>
      <c r="V66" s="61" t="str">
        <f t="shared" si="11"/>
        <v/>
      </c>
      <c r="W66" s="64" t="str">
        <f t="shared" si="12"/>
        <v/>
      </c>
      <c r="X66" s="61" t="str">
        <f t="shared" si="13"/>
        <v/>
      </c>
    </row>
    <row r="67" spans="1:24" x14ac:dyDescent="0.25">
      <c r="A67" s="56"/>
      <c r="B67" s="65"/>
      <c r="C67" s="60"/>
      <c r="D67" s="62"/>
      <c r="E67" s="64" t="str">
        <f t="shared" si="0"/>
        <v/>
      </c>
      <c r="F67" s="61" t="str">
        <f t="shared" si="1"/>
        <v/>
      </c>
      <c r="G67" s="60"/>
      <c r="H67" s="62"/>
      <c r="I67" s="64" t="str">
        <f t="shared" si="2"/>
        <v/>
      </c>
      <c r="J67" s="61" t="str">
        <f t="shared" si="3"/>
        <v/>
      </c>
      <c r="K67" s="63"/>
      <c r="L67" s="62"/>
      <c r="M67" s="64" t="str">
        <f t="shared" si="4"/>
        <v/>
      </c>
      <c r="N67" s="61" t="str">
        <f t="shared" si="5"/>
        <v/>
      </c>
      <c r="O67" s="60"/>
      <c r="P67" s="62"/>
      <c r="Q67" s="64" t="str">
        <f t="shared" si="6"/>
        <v/>
      </c>
      <c r="R67" s="61" t="str">
        <f t="shared" si="7"/>
        <v/>
      </c>
      <c r="S67" s="64" t="str">
        <f t="shared" si="8"/>
        <v/>
      </c>
      <c r="T67" s="61" t="str">
        <f t="shared" si="9"/>
        <v/>
      </c>
      <c r="U67" s="64" t="str">
        <f t="shared" si="10"/>
        <v/>
      </c>
      <c r="V67" s="61" t="str">
        <f t="shared" si="11"/>
        <v/>
      </c>
      <c r="W67" s="64" t="str">
        <f t="shared" si="12"/>
        <v/>
      </c>
      <c r="X67" s="61" t="str">
        <f t="shared" si="13"/>
        <v/>
      </c>
    </row>
    <row r="68" spans="1:24" x14ac:dyDescent="0.25">
      <c r="A68" s="56"/>
      <c r="B68" s="65"/>
      <c r="C68" s="60"/>
      <c r="D68" s="62"/>
      <c r="E68" s="64" t="str">
        <f t="shared" si="0"/>
        <v/>
      </c>
      <c r="F68" s="61" t="str">
        <f t="shared" si="1"/>
        <v/>
      </c>
      <c r="G68" s="60"/>
      <c r="H68" s="62"/>
      <c r="I68" s="64" t="str">
        <f t="shared" si="2"/>
        <v/>
      </c>
      <c r="J68" s="61" t="str">
        <f t="shared" si="3"/>
        <v/>
      </c>
      <c r="K68" s="63"/>
      <c r="L68" s="62"/>
      <c r="M68" s="64" t="str">
        <f t="shared" si="4"/>
        <v/>
      </c>
      <c r="N68" s="61" t="str">
        <f t="shared" si="5"/>
        <v/>
      </c>
      <c r="O68" s="60"/>
      <c r="P68" s="62"/>
      <c r="Q68" s="64" t="str">
        <f t="shared" si="6"/>
        <v/>
      </c>
      <c r="R68" s="61" t="str">
        <f t="shared" si="7"/>
        <v/>
      </c>
      <c r="S68" s="64" t="str">
        <f t="shared" si="8"/>
        <v/>
      </c>
      <c r="T68" s="61" t="str">
        <f t="shared" si="9"/>
        <v/>
      </c>
      <c r="U68" s="64" t="str">
        <f t="shared" si="10"/>
        <v/>
      </c>
      <c r="V68" s="61" t="str">
        <f t="shared" si="11"/>
        <v/>
      </c>
      <c r="W68" s="64" t="str">
        <f t="shared" si="12"/>
        <v/>
      </c>
      <c r="X68" s="61" t="str">
        <f t="shared" si="13"/>
        <v/>
      </c>
    </row>
    <row r="69" spans="1:24" x14ac:dyDescent="0.25">
      <c r="A69" s="56"/>
      <c r="B69" s="65"/>
      <c r="C69" s="60"/>
      <c r="D69" s="62"/>
      <c r="E69" s="64" t="str">
        <f t="shared" si="0"/>
        <v/>
      </c>
      <c r="F69" s="61" t="str">
        <f t="shared" si="1"/>
        <v/>
      </c>
      <c r="G69" s="60"/>
      <c r="H69" s="62"/>
      <c r="I69" s="64" t="str">
        <f t="shared" si="2"/>
        <v/>
      </c>
      <c r="J69" s="61" t="str">
        <f t="shared" si="3"/>
        <v/>
      </c>
      <c r="K69" s="63"/>
      <c r="L69" s="62"/>
      <c r="M69" s="64" t="str">
        <f t="shared" si="4"/>
        <v/>
      </c>
      <c r="N69" s="61" t="str">
        <f t="shared" si="5"/>
        <v/>
      </c>
      <c r="O69" s="60"/>
      <c r="P69" s="62"/>
      <c r="Q69" s="64" t="str">
        <f t="shared" si="6"/>
        <v/>
      </c>
      <c r="R69" s="61" t="str">
        <f t="shared" si="7"/>
        <v/>
      </c>
      <c r="S69" s="64" t="str">
        <f t="shared" si="8"/>
        <v/>
      </c>
      <c r="T69" s="61" t="str">
        <f t="shared" si="9"/>
        <v/>
      </c>
      <c r="U69" s="64" t="str">
        <f t="shared" si="10"/>
        <v/>
      </c>
      <c r="V69" s="61" t="str">
        <f t="shared" si="11"/>
        <v/>
      </c>
      <c r="W69" s="64" t="str">
        <f t="shared" si="12"/>
        <v/>
      </c>
      <c r="X69" s="61" t="str">
        <f t="shared" si="13"/>
        <v/>
      </c>
    </row>
    <row r="70" spans="1:24" x14ac:dyDescent="0.25">
      <c r="A70" s="56"/>
      <c r="B70" s="65"/>
      <c r="C70" s="60"/>
      <c r="D70" s="62"/>
      <c r="E70" s="64" t="str">
        <f t="shared" si="0"/>
        <v/>
      </c>
      <c r="F70" s="61" t="str">
        <f t="shared" si="1"/>
        <v/>
      </c>
      <c r="G70" s="60"/>
      <c r="H70" s="62"/>
      <c r="I70" s="64" t="str">
        <f t="shared" si="2"/>
        <v/>
      </c>
      <c r="J70" s="61" t="str">
        <f t="shared" si="3"/>
        <v/>
      </c>
      <c r="K70" s="63"/>
      <c r="L70" s="62"/>
      <c r="M70" s="64" t="str">
        <f t="shared" si="4"/>
        <v/>
      </c>
      <c r="N70" s="61" t="str">
        <f t="shared" si="5"/>
        <v/>
      </c>
      <c r="O70" s="60"/>
      <c r="P70" s="62"/>
      <c r="Q70" s="64" t="str">
        <f t="shared" si="6"/>
        <v/>
      </c>
      <c r="R70" s="61" t="str">
        <f t="shared" si="7"/>
        <v/>
      </c>
      <c r="S70" s="64" t="str">
        <f t="shared" si="8"/>
        <v/>
      </c>
      <c r="T70" s="61" t="str">
        <f t="shared" si="9"/>
        <v/>
      </c>
      <c r="U70" s="64" t="str">
        <f t="shared" si="10"/>
        <v/>
      </c>
      <c r="V70" s="61" t="str">
        <f t="shared" si="11"/>
        <v/>
      </c>
      <c r="W70" s="64" t="str">
        <f t="shared" si="12"/>
        <v/>
      </c>
      <c r="X70" s="61" t="str">
        <f t="shared" si="13"/>
        <v/>
      </c>
    </row>
    <row r="71" spans="1:24" x14ac:dyDescent="0.25">
      <c r="A71" s="56"/>
      <c r="B71" s="65"/>
      <c r="C71" s="60"/>
      <c r="D71" s="62"/>
      <c r="E71" s="64" t="str">
        <f t="shared" si="0"/>
        <v/>
      </c>
      <c r="F71" s="61" t="str">
        <f t="shared" si="1"/>
        <v/>
      </c>
      <c r="G71" s="60"/>
      <c r="H71" s="62"/>
      <c r="I71" s="64" t="str">
        <f t="shared" si="2"/>
        <v/>
      </c>
      <c r="J71" s="61" t="str">
        <f t="shared" si="3"/>
        <v/>
      </c>
      <c r="K71" s="63"/>
      <c r="L71" s="62"/>
      <c r="M71" s="64" t="str">
        <f t="shared" si="4"/>
        <v/>
      </c>
      <c r="N71" s="61" t="str">
        <f t="shared" si="5"/>
        <v/>
      </c>
      <c r="O71" s="60"/>
      <c r="P71" s="62"/>
      <c r="Q71" s="64" t="str">
        <f t="shared" si="6"/>
        <v/>
      </c>
      <c r="R71" s="61" t="str">
        <f t="shared" si="7"/>
        <v/>
      </c>
      <c r="S71" s="64" t="str">
        <f t="shared" si="8"/>
        <v/>
      </c>
      <c r="T71" s="61" t="str">
        <f t="shared" si="9"/>
        <v/>
      </c>
      <c r="U71" s="64" t="str">
        <f t="shared" si="10"/>
        <v/>
      </c>
      <c r="V71" s="61" t="str">
        <f t="shared" si="11"/>
        <v/>
      </c>
      <c r="W71" s="64" t="str">
        <f t="shared" si="12"/>
        <v/>
      </c>
      <c r="X71" s="61" t="str">
        <f t="shared" si="13"/>
        <v/>
      </c>
    </row>
    <row r="72" spans="1:24" x14ac:dyDescent="0.25">
      <c r="A72" s="56"/>
      <c r="B72" s="65"/>
      <c r="C72" s="60"/>
      <c r="D72" s="62"/>
      <c r="E72" s="64" t="str">
        <f t="shared" si="0"/>
        <v/>
      </c>
      <c r="F72" s="61" t="str">
        <f t="shared" si="1"/>
        <v/>
      </c>
      <c r="G72" s="60"/>
      <c r="H72" s="62"/>
      <c r="I72" s="64" t="str">
        <f t="shared" si="2"/>
        <v/>
      </c>
      <c r="J72" s="61" t="str">
        <f t="shared" si="3"/>
        <v/>
      </c>
      <c r="K72" s="63"/>
      <c r="L72" s="62"/>
      <c r="M72" s="64" t="str">
        <f t="shared" si="4"/>
        <v/>
      </c>
      <c r="N72" s="61" t="str">
        <f t="shared" si="5"/>
        <v/>
      </c>
      <c r="O72" s="60"/>
      <c r="P72" s="62"/>
      <c r="Q72" s="64" t="str">
        <f t="shared" si="6"/>
        <v/>
      </c>
      <c r="R72" s="61" t="str">
        <f t="shared" si="7"/>
        <v/>
      </c>
      <c r="S72" s="64" t="str">
        <f t="shared" si="8"/>
        <v/>
      </c>
      <c r="T72" s="61" t="str">
        <f t="shared" si="9"/>
        <v/>
      </c>
      <c r="U72" s="64" t="str">
        <f t="shared" si="10"/>
        <v/>
      </c>
      <c r="V72" s="61" t="str">
        <f t="shared" si="11"/>
        <v/>
      </c>
      <c r="W72" s="64" t="str">
        <f t="shared" si="12"/>
        <v/>
      </c>
      <c r="X72" s="61" t="str">
        <f t="shared" si="13"/>
        <v/>
      </c>
    </row>
    <row r="73" spans="1:24" x14ac:dyDescent="0.25">
      <c r="A73" s="56"/>
      <c r="B73" s="65"/>
      <c r="C73" s="60"/>
      <c r="D73" s="62"/>
      <c r="E73" s="64" t="str">
        <f t="shared" si="0"/>
        <v/>
      </c>
      <c r="F73" s="61" t="str">
        <f t="shared" si="1"/>
        <v/>
      </c>
      <c r="G73" s="60"/>
      <c r="H73" s="62"/>
      <c r="I73" s="64" t="str">
        <f t="shared" si="2"/>
        <v/>
      </c>
      <c r="J73" s="61" t="str">
        <f t="shared" si="3"/>
        <v/>
      </c>
      <c r="K73" s="63"/>
      <c r="L73" s="62"/>
      <c r="M73" s="64" t="str">
        <f t="shared" si="4"/>
        <v/>
      </c>
      <c r="N73" s="61" t="str">
        <f t="shared" si="5"/>
        <v/>
      </c>
      <c r="O73" s="60"/>
      <c r="P73" s="62"/>
      <c r="Q73" s="64" t="str">
        <f t="shared" si="6"/>
        <v/>
      </c>
      <c r="R73" s="61" t="str">
        <f t="shared" si="7"/>
        <v/>
      </c>
      <c r="S73" s="64" t="str">
        <f t="shared" si="8"/>
        <v/>
      </c>
      <c r="T73" s="61" t="str">
        <f t="shared" si="9"/>
        <v/>
      </c>
      <c r="U73" s="64" t="str">
        <f t="shared" si="10"/>
        <v/>
      </c>
      <c r="V73" s="61" t="str">
        <f t="shared" si="11"/>
        <v/>
      </c>
      <c r="W73" s="64" t="str">
        <f t="shared" si="12"/>
        <v/>
      </c>
      <c r="X73" s="61" t="str">
        <f t="shared" si="13"/>
        <v/>
      </c>
    </row>
    <row r="74" spans="1:24" x14ac:dyDescent="0.25">
      <c r="A74" s="56"/>
      <c r="B74" s="65"/>
      <c r="C74" s="60"/>
      <c r="D74" s="62"/>
      <c r="E74" s="64" t="str">
        <f t="shared" si="0"/>
        <v/>
      </c>
      <c r="F74" s="61" t="str">
        <f t="shared" si="1"/>
        <v/>
      </c>
      <c r="G74" s="60"/>
      <c r="H74" s="62"/>
      <c r="I74" s="64" t="str">
        <f t="shared" si="2"/>
        <v/>
      </c>
      <c r="J74" s="61" t="str">
        <f t="shared" si="3"/>
        <v/>
      </c>
      <c r="K74" s="63"/>
      <c r="L74" s="62"/>
      <c r="M74" s="64" t="str">
        <f t="shared" si="4"/>
        <v/>
      </c>
      <c r="N74" s="61" t="str">
        <f t="shared" si="5"/>
        <v/>
      </c>
      <c r="O74" s="60"/>
      <c r="P74" s="62"/>
      <c r="Q74" s="64" t="str">
        <f t="shared" si="6"/>
        <v/>
      </c>
      <c r="R74" s="61" t="str">
        <f t="shared" si="7"/>
        <v/>
      </c>
      <c r="S74" s="64" t="str">
        <f t="shared" si="8"/>
        <v/>
      </c>
      <c r="T74" s="61" t="str">
        <f t="shared" si="9"/>
        <v/>
      </c>
      <c r="U74" s="64" t="str">
        <f t="shared" si="10"/>
        <v/>
      </c>
      <c r="V74" s="61" t="str">
        <f t="shared" si="11"/>
        <v/>
      </c>
      <c r="W74" s="64" t="str">
        <f t="shared" si="12"/>
        <v/>
      </c>
      <c r="X74" s="61" t="str">
        <f t="shared" si="13"/>
        <v/>
      </c>
    </row>
    <row r="75" spans="1:24" x14ac:dyDescent="0.25">
      <c r="A75" s="56"/>
      <c r="B75" s="65"/>
      <c r="C75" s="60"/>
      <c r="D75" s="62"/>
      <c r="E75" s="64" t="str">
        <f t="shared" si="0"/>
        <v/>
      </c>
      <c r="F75" s="61" t="str">
        <f t="shared" si="1"/>
        <v/>
      </c>
      <c r="G75" s="60"/>
      <c r="H75" s="62"/>
      <c r="I75" s="64" t="str">
        <f t="shared" si="2"/>
        <v/>
      </c>
      <c r="J75" s="61" t="str">
        <f t="shared" si="3"/>
        <v/>
      </c>
      <c r="K75" s="63"/>
      <c r="L75" s="62"/>
      <c r="M75" s="64" t="str">
        <f t="shared" si="4"/>
        <v/>
      </c>
      <c r="N75" s="61" t="str">
        <f t="shared" si="5"/>
        <v/>
      </c>
      <c r="O75" s="60"/>
      <c r="P75" s="62"/>
      <c r="Q75" s="64" t="str">
        <f t="shared" si="6"/>
        <v/>
      </c>
      <c r="R75" s="61" t="str">
        <f t="shared" si="7"/>
        <v/>
      </c>
      <c r="S75" s="64" t="str">
        <f t="shared" si="8"/>
        <v/>
      </c>
      <c r="T75" s="61" t="str">
        <f t="shared" si="9"/>
        <v/>
      </c>
      <c r="U75" s="64" t="str">
        <f t="shared" si="10"/>
        <v/>
      </c>
      <c r="V75" s="61" t="str">
        <f t="shared" si="11"/>
        <v/>
      </c>
      <c r="W75" s="64" t="str">
        <f t="shared" si="12"/>
        <v/>
      </c>
      <c r="X75" s="61" t="str">
        <f t="shared" si="13"/>
        <v/>
      </c>
    </row>
    <row r="76" spans="1:24" x14ac:dyDescent="0.25">
      <c r="A76" s="56"/>
      <c r="B76" s="65"/>
      <c r="C76" s="60"/>
      <c r="D76" s="62"/>
      <c r="E76" s="64" t="str">
        <f t="shared" si="0"/>
        <v/>
      </c>
      <c r="F76" s="61" t="str">
        <f t="shared" si="1"/>
        <v/>
      </c>
      <c r="G76" s="60"/>
      <c r="H76" s="62"/>
      <c r="I76" s="64" t="str">
        <f t="shared" si="2"/>
        <v/>
      </c>
      <c r="J76" s="61" t="str">
        <f t="shared" si="3"/>
        <v/>
      </c>
      <c r="K76" s="63"/>
      <c r="L76" s="62"/>
      <c r="M76" s="64" t="str">
        <f t="shared" si="4"/>
        <v/>
      </c>
      <c r="N76" s="61" t="str">
        <f t="shared" si="5"/>
        <v/>
      </c>
      <c r="O76" s="60"/>
      <c r="P76" s="62"/>
      <c r="Q76" s="64" t="str">
        <f t="shared" si="6"/>
        <v/>
      </c>
      <c r="R76" s="61" t="str">
        <f t="shared" si="7"/>
        <v/>
      </c>
      <c r="S76" s="64" t="str">
        <f t="shared" si="8"/>
        <v/>
      </c>
      <c r="T76" s="61" t="str">
        <f t="shared" si="9"/>
        <v/>
      </c>
      <c r="U76" s="64" t="str">
        <f t="shared" si="10"/>
        <v/>
      </c>
      <c r="V76" s="61" t="str">
        <f t="shared" si="11"/>
        <v/>
      </c>
      <c r="W76" s="64" t="str">
        <f t="shared" si="12"/>
        <v/>
      </c>
      <c r="X76" s="61" t="str">
        <f t="shared" si="13"/>
        <v/>
      </c>
    </row>
    <row r="77" spans="1:24" x14ac:dyDescent="0.25">
      <c r="A77" s="56"/>
      <c r="B77" s="65"/>
      <c r="C77" s="60"/>
      <c r="D77" s="62"/>
      <c r="E77" s="64" t="str">
        <f t="shared" si="0"/>
        <v/>
      </c>
      <c r="F77" s="61" t="str">
        <f t="shared" si="1"/>
        <v/>
      </c>
      <c r="G77" s="60"/>
      <c r="H77" s="62"/>
      <c r="I77" s="64" t="str">
        <f t="shared" si="2"/>
        <v/>
      </c>
      <c r="J77" s="61" t="str">
        <f t="shared" si="3"/>
        <v/>
      </c>
      <c r="K77" s="63"/>
      <c r="L77" s="62"/>
      <c r="M77" s="64" t="str">
        <f t="shared" si="4"/>
        <v/>
      </c>
      <c r="N77" s="61" t="str">
        <f t="shared" si="5"/>
        <v/>
      </c>
      <c r="O77" s="60"/>
      <c r="P77" s="62"/>
      <c r="Q77" s="64" t="str">
        <f t="shared" si="6"/>
        <v/>
      </c>
      <c r="R77" s="61" t="str">
        <f t="shared" si="7"/>
        <v/>
      </c>
      <c r="S77" s="64" t="str">
        <f t="shared" si="8"/>
        <v/>
      </c>
      <c r="T77" s="61" t="str">
        <f t="shared" si="9"/>
        <v/>
      </c>
      <c r="U77" s="64" t="str">
        <f t="shared" si="10"/>
        <v/>
      </c>
      <c r="V77" s="61" t="str">
        <f t="shared" si="11"/>
        <v/>
      </c>
      <c r="W77" s="64" t="str">
        <f t="shared" si="12"/>
        <v/>
      </c>
      <c r="X77" s="61" t="str">
        <f t="shared" si="13"/>
        <v/>
      </c>
    </row>
    <row r="78" spans="1:24" x14ac:dyDescent="0.25">
      <c r="A78" s="56"/>
      <c r="B78" s="65"/>
      <c r="C78" s="60"/>
      <c r="D78" s="62"/>
      <c r="E78" s="64" t="str">
        <f t="shared" ref="E78:E141" si="14">IF(OR(C78="",D78=""),"",ABS(C78-D78))</f>
        <v/>
      </c>
      <c r="F78" s="61" t="str">
        <f t="shared" ref="F78:F141" si="15">IF(OR(D78="",C78=""),"",IF(E78&lt;=($J$5/1000),"Accept","Reject"))</f>
        <v/>
      </c>
      <c r="G78" s="60"/>
      <c r="H78" s="62"/>
      <c r="I78" s="64" t="str">
        <f t="shared" ref="I78:I141" si="16">IF(OR(G78="",H78=""),"",ABS(G78-H78))</f>
        <v/>
      </c>
      <c r="J78" s="61" t="str">
        <f t="shared" ref="J78:J141" si="17">IF(OR(H78="",G78=""),"",IF(I78&lt;=($J$5/1000),"Accept","Reject"))</f>
        <v/>
      </c>
      <c r="K78" s="63"/>
      <c r="L78" s="62"/>
      <c r="M78" s="64" t="str">
        <f t="shared" ref="M78:M141" si="18">IF(OR(K78="",L78=""),"",ABS(K78-L78))</f>
        <v/>
      </c>
      <c r="N78" s="61" t="str">
        <f t="shared" ref="N78:N141" si="19">IF(OR(L78="",K78=""),"",IF(M78&lt;=($J$5/1000),"Accept","Reject"))</f>
        <v/>
      </c>
      <c r="O78" s="60"/>
      <c r="P78" s="62"/>
      <c r="Q78" s="64" t="str">
        <f t="shared" ref="Q78:Q141" si="20">IF(OR(O78="",P78=""),"",ABS(O78-P78))</f>
        <v/>
      </c>
      <c r="R78" s="61" t="str">
        <f t="shared" ref="R78:R141" si="21">IF(OR(P78="",O78=""),"",IF(Q78&lt;=($J$5/1000),"Accept","Reject"))</f>
        <v/>
      </c>
      <c r="S78" s="64" t="str">
        <f t="shared" ref="S78:S141" si="22">IF(OR(C78="",D78="",G78="",H78=""),"",ABS((H78-D78)/(G78-C78)))</f>
        <v/>
      </c>
      <c r="T78" s="61" t="str">
        <f t="shared" ref="T78:T141" si="23">IF(S78="","",IF(AND(ABS(S78)&lt;=1.35,ABS(S78)&gt;=0.65),"Accept","Reject"))</f>
        <v/>
      </c>
      <c r="U78" s="64" t="str">
        <f t="shared" ref="U78:U141" si="24">IF(OR(K78="",L78="",H78="",G78=""),"",ABS((L78-H78)/(K78-G78)))</f>
        <v/>
      </c>
      <c r="V78" s="61" t="str">
        <f t="shared" ref="V78:V141" si="25">IF(U78="","",IF(AND(ABS(U78)&lt;=1.35,ABS(U78)&gt;=0.65),"Accept","Reject"))</f>
        <v/>
      </c>
      <c r="W78" s="64" t="str">
        <f t="shared" ref="W78:W141" si="26">IF(AND(K78&lt;&gt;"",L78&lt;&gt;"",O78&lt;&gt;"",P78&lt;&gt;""),ABS((P78-L78)/(O78-K78)),(IF(AND(G78&lt;&gt;"",H78&lt;&gt;"",O78&lt;&gt;"",P78&lt;&gt;""),ABS((P78-H78)/(O78-G78)),"")))</f>
        <v/>
      </c>
      <c r="X78" s="61" t="str">
        <f t="shared" ref="X78:X141" si="27">IF(W78="","",IF(AND(ABS(W78)&lt;=1.35,ABS(W78)&gt;=0.65),"Accept","Reject"))</f>
        <v/>
      </c>
    </row>
    <row r="79" spans="1:24" x14ac:dyDescent="0.25">
      <c r="A79" s="56"/>
      <c r="B79" s="65"/>
      <c r="C79" s="60"/>
      <c r="D79" s="62"/>
      <c r="E79" s="64" t="str">
        <f t="shared" si="14"/>
        <v/>
      </c>
      <c r="F79" s="61" t="str">
        <f t="shared" si="15"/>
        <v/>
      </c>
      <c r="G79" s="60"/>
      <c r="H79" s="62"/>
      <c r="I79" s="64" t="str">
        <f t="shared" si="16"/>
        <v/>
      </c>
      <c r="J79" s="61" t="str">
        <f t="shared" si="17"/>
        <v/>
      </c>
      <c r="K79" s="63"/>
      <c r="L79" s="62"/>
      <c r="M79" s="64" t="str">
        <f t="shared" si="18"/>
        <v/>
      </c>
      <c r="N79" s="61" t="str">
        <f t="shared" si="19"/>
        <v/>
      </c>
      <c r="O79" s="60"/>
      <c r="P79" s="62"/>
      <c r="Q79" s="64" t="str">
        <f t="shared" si="20"/>
        <v/>
      </c>
      <c r="R79" s="61" t="str">
        <f t="shared" si="21"/>
        <v/>
      </c>
      <c r="S79" s="64" t="str">
        <f t="shared" si="22"/>
        <v/>
      </c>
      <c r="T79" s="61" t="str">
        <f t="shared" si="23"/>
        <v/>
      </c>
      <c r="U79" s="64" t="str">
        <f t="shared" si="24"/>
        <v/>
      </c>
      <c r="V79" s="61" t="str">
        <f t="shared" si="25"/>
        <v/>
      </c>
      <c r="W79" s="64" t="str">
        <f t="shared" si="26"/>
        <v/>
      </c>
      <c r="X79" s="61" t="str">
        <f t="shared" si="27"/>
        <v/>
      </c>
    </row>
    <row r="80" spans="1:24" x14ac:dyDescent="0.25">
      <c r="A80" s="56"/>
      <c r="B80" s="65"/>
      <c r="C80" s="60"/>
      <c r="D80" s="62"/>
      <c r="E80" s="64" t="str">
        <f t="shared" si="14"/>
        <v/>
      </c>
      <c r="F80" s="61" t="str">
        <f t="shared" si="15"/>
        <v/>
      </c>
      <c r="G80" s="60"/>
      <c r="H80" s="62"/>
      <c r="I80" s="64" t="str">
        <f t="shared" si="16"/>
        <v/>
      </c>
      <c r="J80" s="61" t="str">
        <f t="shared" si="17"/>
        <v/>
      </c>
      <c r="K80" s="63"/>
      <c r="L80" s="62"/>
      <c r="M80" s="64" t="str">
        <f t="shared" si="18"/>
        <v/>
      </c>
      <c r="N80" s="61" t="str">
        <f t="shared" si="19"/>
        <v/>
      </c>
      <c r="O80" s="60"/>
      <c r="P80" s="62"/>
      <c r="Q80" s="64" t="str">
        <f t="shared" si="20"/>
        <v/>
      </c>
      <c r="R80" s="61" t="str">
        <f t="shared" si="21"/>
        <v/>
      </c>
      <c r="S80" s="64" t="str">
        <f t="shared" si="22"/>
        <v/>
      </c>
      <c r="T80" s="61" t="str">
        <f t="shared" si="23"/>
        <v/>
      </c>
      <c r="U80" s="64" t="str">
        <f t="shared" si="24"/>
        <v/>
      </c>
      <c r="V80" s="61" t="str">
        <f t="shared" si="25"/>
        <v/>
      </c>
      <c r="W80" s="64" t="str">
        <f t="shared" si="26"/>
        <v/>
      </c>
      <c r="X80" s="61" t="str">
        <f t="shared" si="27"/>
        <v/>
      </c>
    </row>
    <row r="81" spans="1:24" x14ac:dyDescent="0.25">
      <c r="A81" s="56"/>
      <c r="B81" s="65"/>
      <c r="C81" s="60"/>
      <c r="D81" s="62"/>
      <c r="E81" s="64" t="str">
        <f t="shared" si="14"/>
        <v/>
      </c>
      <c r="F81" s="61" t="str">
        <f t="shared" si="15"/>
        <v/>
      </c>
      <c r="G81" s="60"/>
      <c r="H81" s="62"/>
      <c r="I81" s="64" t="str">
        <f t="shared" si="16"/>
        <v/>
      </c>
      <c r="J81" s="61" t="str">
        <f t="shared" si="17"/>
        <v/>
      </c>
      <c r="K81" s="63"/>
      <c r="L81" s="62"/>
      <c r="M81" s="64" t="str">
        <f t="shared" si="18"/>
        <v/>
      </c>
      <c r="N81" s="61" t="str">
        <f t="shared" si="19"/>
        <v/>
      </c>
      <c r="O81" s="60"/>
      <c r="P81" s="62"/>
      <c r="Q81" s="64" t="str">
        <f t="shared" si="20"/>
        <v/>
      </c>
      <c r="R81" s="61" t="str">
        <f t="shared" si="21"/>
        <v/>
      </c>
      <c r="S81" s="64" t="str">
        <f t="shared" si="22"/>
        <v/>
      </c>
      <c r="T81" s="61" t="str">
        <f t="shared" si="23"/>
        <v/>
      </c>
      <c r="U81" s="64" t="str">
        <f t="shared" si="24"/>
        <v/>
      </c>
      <c r="V81" s="61" t="str">
        <f t="shared" si="25"/>
        <v/>
      </c>
      <c r="W81" s="64" t="str">
        <f t="shared" si="26"/>
        <v/>
      </c>
      <c r="X81" s="61" t="str">
        <f t="shared" si="27"/>
        <v/>
      </c>
    </row>
    <row r="82" spans="1:24" x14ac:dyDescent="0.25">
      <c r="A82" s="56"/>
      <c r="B82" s="65"/>
      <c r="C82" s="60"/>
      <c r="D82" s="62"/>
      <c r="E82" s="64" t="str">
        <f t="shared" si="14"/>
        <v/>
      </c>
      <c r="F82" s="61" t="str">
        <f t="shared" si="15"/>
        <v/>
      </c>
      <c r="G82" s="60"/>
      <c r="H82" s="62"/>
      <c r="I82" s="64" t="str">
        <f t="shared" si="16"/>
        <v/>
      </c>
      <c r="J82" s="61" t="str">
        <f t="shared" si="17"/>
        <v/>
      </c>
      <c r="K82" s="63"/>
      <c r="L82" s="62"/>
      <c r="M82" s="64" t="str">
        <f t="shared" si="18"/>
        <v/>
      </c>
      <c r="N82" s="61" t="str">
        <f t="shared" si="19"/>
        <v/>
      </c>
      <c r="O82" s="60"/>
      <c r="P82" s="62"/>
      <c r="Q82" s="64" t="str">
        <f t="shared" si="20"/>
        <v/>
      </c>
      <c r="R82" s="61" t="str">
        <f t="shared" si="21"/>
        <v/>
      </c>
      <c r="S82" s="64" t="str">
        <f t="shared" si="22"/>
        <v/>
      </c>
      <c r="T82" s="61" t="str">
        <f t="shared" si="23"/>
        <v/>
      </c>
      <c r="U82" s="64" t="str">
        <f t="shared" si="24"/>
        <v/>
      </c>
      <c r="V82" s="61" t="str">
        <f t="shared" si="25"/>
        <v/>
      </c>
      <c r="W82" s="64" t="str">
        <f t="shared" si="26"/>
        <v/>
      </c>
      <c r="X82" s="61" t="str">
        <f t="shared" si="27"/>
        <v/>
      </c>
    </row>
    <row r="83" spans="1:24" x14ac:dyDescent="0.25">
      <c r="A83" s="56"/>
      <c r="B83" s="65"/>
      <c r="C83" s="60"/>
      <c r="D83" s="62"/>
      <c r="E83" s="64" t="str">
        <f t="shared" si="14"/>
        <v/>
      </c>
      <c r="F83" s="61" t="str">
        <f t="shared" si="15"/>
        <v/>
      </c>
      <c r="G83" s="60"/>
      <c r="H83" s="62"/>
      <c r="I83" s="64" t="str">
        <f t="shared" si="16"/>
        <v/>
      </c>
      <c r="J83" s="61" t="str">
        <f t="shared" si="17"/>
        <v/>
      </c>
      <c r="K83" s="63"/>
      <c r="L83" s="62"/>
      <c r="M83" s="64" t="str">
        <f t="shared" si="18"/>
        <v/>
      </c>
      <c r="N83" s="61" t="str">
        <f t="shared" si="19"/>
        <v/>
      </c>
      <c r="O83" s="60"/>
      <c r="P83" s="62"/>
      <c r="Q83" s="64" t="str">
        <f t="shared" si="20"/>
        <v/>
      </c>
      <c r="R83" s="61" t="str">
        <f t="shared" si="21"/>
        <v/>
      </c>
      <c r="S83" s="64" t="str">
        <f t="shared" si="22"/>
        <v/>
      </c>
      <c r="T83" s="61" t="str">
        <f t="shared" si="23"/>
        <v/>
      </c>
      <c r="U83" s="64" t="str">
        <f t="shared" si="24"/>
        <v/>
      </c>
      <c r="V83" s="61" t="str">
        <f t="shared" si="25"/>
        <v/>
      </c>
      <c r="W83" s="64" t="str">
        <f t="shared" si="26"/>
        <v/>
      </c>
      <c r="X83" s="61" t="str">
        <f t="shared" si="27"/>
        <v/>
      </c>
    </row>
    <row r="84" spans="1:24" x14ac:dyDescent="0.25">
      <c r="A84" s="56"/>
      <c r="B84" s="65"/>
      <c r="C84" s="60"/>
      <c r="D84" s="62"/>
      <c r="E84" s="64" t="str">
        <f t="shared" si="14"/>
        <v/>
      </c>
      <c r="F84" s="61" t="str">
        <f t="shared" si="15"/>
        <v/>
      </c>
      <c r="G84" s="60"/>
      <c r="H84" s="62"/>
      <c r="I84" s="64" t="str">
        <f t="shared" si="16"/>
        <v/>
      </c>
      <c r="J84" s="61" t="str">
        <f t="shared" si="17"/>
        <v/>
      </c>
      <c r="K84" s="63"/>
      <c r="L84" s="62"/>
      <c r="M84" s="64" t="str">
        <f t="shared" si="18"/>
        <v/>
      </c>
      <c r="N84" s="61" t="str">
        <f t="shared" si="19"/>
        <v/>
      </c>
      <c r="O84" s="60"/>
      <c r="P84" s="62"/>
      <c r="Q84" s="64" t="str">
        <f t="shared" si="20"/>
        <v/>
      </c>
      <c r="R84" s="61" t="str">
        <f t="shared" si="21"/>
        <v/>
      </c>
      <c r="S84" s="64" t="str">
        <f t="shared" si="22"/>
        <v/>
      </c>
      <c r="T84" s="61" t="str">
        <f t="shared" si="23"/>
        <v/>
      </c>
      <c r="U84" s="64" t="str">
        <f t="shared" si="24"/>
        <v/>
      </c>
      <c r="V84" s="61" t="str">
        <f t="shared" si="25"/>
        <v/>
      </c>
      <c r="W84" s="64" t="str">
        <f t="shared" si="26"/>
        <v/>
      </c>
      <c r="X84" s="61" t="str">
        <f t="shared" si="27"/>
        <v/>
      </c>
    </row>
    <row r="85" spans="1:24" x14ac:dyDescent="0.25">
      <c r="A85" s="56"/>
      <c r="B85" s="65"/>
      <c r="C85" s="60"/>
      <c r="D85" s="62"/>
      <c r="E85" s="64" t="str">
        <f t="shared" si="14"/>
        <v/>
      </c>
      <c r="F85" s="61" t="str">
        <f t="shared" si="15"/>
        <v/>
      </c>
      <c r="G85" s="60"/>
      <c r="H85" s="62"/>
      <c r="I85" s="64" t="str">
        <f t="shared" si="16"/>
        <v/>
      </c>
      <c r="J85" s="61" t="str">
        <f t="shared" si="17"/>
        <v/>
      </c>
      <c r="K85" s="63"/>
      <c r="L85" s="62"/>
      <c r="M85" s="64" t="str">
        <f t="shared" si="18"/>
        <v/>
      </c>
      <c r="N85" s="61" t="str">
        <f t="shared" si="19"/>
        <v/>
      </c>
      <c r="O85" s="60"/>
      <c r="P85" s="62"/>
      <c r="Q85" s="64" t="str">
        <f t="shared" si="20"/>
        <v/>
      </c>
      <c r="R85" s="61" t="str">
        <f t="shared" si="21"/>
        <v/>
      </c>
      <c r="S85" s="64" t="str">
        <f t="shared" si="22"/>
        <v/>
      </c>
      <c r="T85" s="61" t="str">
        <f t="shared" si="23"/>
        <v/>
      </c>
      <c r="U85" s="64" t="str">
        <f t="shared" si="24"/>
        <v/>
      </c>
      <c r="V85" s="61" t="str">
        <f t="shared" si="25"/>
        <v/>
      </c>
      <c r="W85" s="64" t="str">
        <f t="shared" si="26"/>
        <v/>
      </c>
      <c r="X85" s="61" t="str">
        <f t="shared" si="27"/>
        <v/>
      </c>
    </row>
    <row r="86" spans="1:24" x14ac:dyDescent="0.25">
      <c r="A86" s="56"/>
      <c r="B86" s="65"/>
      <c r="C86" s="60"/>
      <c r="D86" s="62"/>
      <c r="E86" s="64" t="str">
        <f t="shared" si="14"/>
        <v/>
      </c>
      <c r="F86" s="61" t="str">
        <f t="shared" si="15"/>
        <v/>
      </c>
      <c r="G86" s="60"/>
      <c r="H86" s="62"/>
      <c r="I86" s="64" t="str">
        <f t="shared" si="16"/>
        <v/>
      </c>
      <c r="J86" s="61" t="str">
        <f t="shared" si="17"/>
        <v/>
      </c>
      <c r="K86" s="63"/>
      <c r="L86" s="62"/>
      <c r="M86" s="64" t="str">
        <f t="shared" si="18"/>
        <v/>
      </c>
      <c r="N86" s="61" t="str">
        <f t="shared" si="19"/>
        <v/>
      </c>
      <c r="O86" s="60"/>
      <c r="P86" s="62"/>
      <c r="Q86" s="64" t="str">
        <f t="shared" si="20"/>
        <v/>
      </c>
      <c r="R86" s="61" t="str">
        <f t="shared" si="21"/>
        <v/>
      </c>
      <c r="S86" s="64" t="str">
        <f t="shared" si="22"/>
        <v/>
      </c>
      <c r="T86" s="61" t="str">
        <f t="shared" si="23"/>
        <v/>
      </c>
      <c r="U86" s="64" t="str">
        <f t="shared" si="24"/>
        <v/>
      </c>
      <c r="V86" s="61" t="str">
        <f t="shared" si="25"/>
        <v/>
      </c>
      <c r="W86" s="64" t="str">
        <f t="shared" si="26"/>
        <v/>
      </c>
      <c r="X86" s="61" t="str">
        <f t="shared" si="27"/>
        <v/>
      </c>
    </row>
    <row r="87" spans="1:24" x14ac:dyDescent="0.25">
      <c r="A87" s="56"/>
      <c r="B87" s="65"/>
      <c r="C87" s="60"/>
      <c r="D87" s="62"/>
      <c r="E87" s="64" t="str">
        <f t="shared" si="14"/>
        <v/>
      </c>
      <c r="F87" s="61" t="str">
        <f t="shared" si="15"/>
        <v/>
      </c>
      <c r="G87" s="60"/>
      <c r="H87" s="62"/>
      <c r="I87" s="64" t="str">
        <f t="shared" si="16"/>
        <v/>
      </c>
      <c r="J87" s="61" t="str">
        <f t="shared" si="17"/>
        <v/>
      </c>
      <c r="K87" s="63"/>
      <c r="L87" s="62"/>
      <c r="M87" s="64" t="str">
        <f t="shared" si="18"/>
        <v/>
      </c>
      <c r="N87" s="61" t="str">
        <f t="shared" si="19"/>
        <v/>
      </c>
      <c r="O87" s="60"/>
      <c r="P87" s="62"/>
      <c r="Q87" s="64" t="str">
        <f t="shared" si="20"/>
        <v/>
      </c>
      <c r="R87" s="61" t="str">
        <f t="shared" si="21"/>
        <v/>
      </c>
      <c r="S87" s="64" t="str">
        <f t="shared" si="22"/>
        <v/>
      </c>
      <c r="T87" s="61" t="str">
        <f t="shared" si="23"/>
        <v/>
      </c>
      <c r="U87" s="64" t="str">
        <f t="shared" si="24"/>
        <v/>
      </c>
      <c r="V87" s="61" t="str">
        <f t="shared" si="25"/>
        <v/>
      </c>
      <c r="W87" s="64" t="str">
        <f t="shared" si="26"/>
        <v/>
      </c>
      <c r="X87" s="61" t="str">
        <f t="shared" si="27"/>
        <v/>
      </c>
    </row>
    <row r="88" spans="1:24" x14ac:dyDescent="0.25">
      <c r="A88" s="56"/>
      <c r="B88" s="65"/>
      <c r="C88" s="60"/>
      <c r="D88" s="62"/>
      <c r="E88" s="64" t="str">
        <f t="shared" si="14"/>
        <v/>
      </c>
      <c r="F88" s="61" t="str">
        <f t="shared" si="15"/>
        <v/>
      </c>
      <c r="G88" s="60"/>
      <c r="H88" s="62"/>
      <c r="I88" s="64" t="str">
        <f t="shared" si="16"/>
        <v/>
      </c>
      <c r="J88" s="61" t="str">
        <f t="shared" si="17"/>
        <v/>
      </c>
      <c r="K88" s="63"/>
      <c r="L88" s="62"/>
      <c r="M88" s="64" t="str">
        <f t="shared" si="18"/>
        <v/>
      </c>
      <c r="N88" s="61" t="str">
        <f t="shared" si="19"/>
        <v/>
      </c>
      <c r="O88" s="60"/>
      <c r="P88" s="62"/>
      <c r="Q88" s="64" t="str">
        <f t="shared" si="20"/>
        <v/>
      </c>
      <c r="R88" s="61" t="str">
        <f t="shared" si="21"/>
        <v/>
      </c>
      <c r="S88" s="64" t="str">
        <f t="shared" si="22"/>
        <v/>
      </c>
      <c r="T88" s="61" t="str">
        <f t="shared" si="23"/>
        <v/>
      </c>
      <c r="U88" s="64" t="str">
        <f t="shared" si="24"/>
        <v/>
      </c>
      <c r="V88" s="61" t="str">
        <f t="shared" si="25"/>
        <v/>
      </c>
      <c r="W88" s="64" t="str">
        <f t="shared" si="26"/>
        <v/>
      </c>
      <c r="X88" s="61" t="str">
        <f t="shared" si="27"/>
        <v/>
      </c>
    </row>
    <row r="89" spans="1:24" x14ac:dyDescent="0.25">
      <c r="A89" s="56"/>
      <c r="B89" s="65"/>
      <c r="C89" s="60"/>
      <c r="D89" s="62"/>
      <c r="E89" s="64" t="str">
        <f t="shared" si="14"/>
        <v/>
      </c>
      <c r="F89" s="61" t="str">
        <f t="shared" si="15"/>
        <v/>
      </c>
      <c r="G89" s="60"/>
      <c r="H89" s="62"/>
      <c r="I89" s="64" t="str">
        <f t="shared" si="16"/>
        <v/>
      </c>
      <c r="J89" s="61" t="str">
        <f t="shared" si="17"/>
        <v/>
      </c>
      <c r="K89" s="63"/>
      <c r="L89" s="62"/>
      <c r="M89" s="64" t="str">
        <f t="shared" si="18"/>
        <v/>
      </c>
      <c r="N89" s="61" t="str">
        <f t="shared" si="19"/>
        <v/>
      </c>
      <c r="O89" s="60"/>
      <c r="P89" s="62"/>
      <c r="Q89" s="64" t="str">
        <f t="shared" si="20"/>
        <v/>
      </c>
      <c r="R89" s="61" t="str">
        <f t="shared" si="21"/>
        <v/>
      </c>
      <c r="S89" s="64" t="str">
        <f t="shared" si="22"/>
        <v/>
      </c>
      <c r="T89" s="61" t="str">
        <f t="shared" si="23"/>
        <v/>
      </c>
      <c r="U89" s="64" t="str">
        <f t="shared" si="24"/>
        <v/>
      </c>
      <c r="V89" s="61" t="str">
        <f t="shared" si="25"/>
        <v/>
      </c>
      <c r="W89" s="64" t="str">
        <f t="shared" si="26"/>
        <v/>
      </c>
      <c r="X89" s="61" t="str">
        <f t="shared" si="27"/>
        <v/>
      </c>
    </row>
    <row r="90" spans="1:24" x14ac:dyDescent="0.25">
      <c r="A90" s="56"/>
      <c r="B90" s="65"/>
      <c r="C90" s="60"/>
      <c r="D90" s="62"/>
      <c r="E90" s="64" t="str">
        <f t="shared" si="14"/>
        <v/>
      </c>
      <c r="F90" s="61" t="str">
        <f t="shared" si="15"/>
        <v/>
      </c>
      <c r="G90" s="60"/>
      <c r="H90" s="62"/>
      <c r="I90" s="64" t="str">
        <f t="shared" si="16"/>
        <v/>
      </c>
      <c r="J90" s="61" t="str">
        <f t="shared" si="17"/>
        <v/>
      </c>
      <c r="K90" s="63"/>
      <c r="L90" s="62"/>
      <c r="M90" s="64" t="str">
        <f t="shared" si="18"/>
        <v/>
      </c>
      <c r="N90" s="61" t="str">
        <f t="shared" si="19"/>
        <v/>
      </c>
      <c r="O90" s="60"/>
      <c r="P90" s="62"/>
      <c r="Q90" s="64" t="str">
        <f t="shared" si="20"/>
        <v/>
      </c>
      <c r="R90" s="61" t="str">
        <f t="shared" si="21"/>
        <v/>
      </c>
      <c r="S90" s="64" t="str">
        <f t="shared" si="22"/>
        <v/>
      </c>
      <c r="T90" s="61" t="str">
        <f t="shared" si="23"/>
        <v/>
      </c>
      <c r="U90" s="64" t="str">
        <f t="shared" si="24"/>
        <v/>
      </c>
      <c r="V90" s="61" t="str">
        <f t="shared" si="25"/>
        <v/>
      </c>
      <c r="W90" s="64" t="str">
        <f t="shared" si="26"/>
        <v/>
      </c>
      <c r="X90" s="61" t="str">
        <f t="shared" si="27"/>
        <v/>
      </c>
    </row>
    <row r="91" spans="1:24" x14ac:dyDescent="0.25">
      <c r="A91" s="56"/>
      <c r="B91" s="65"/>
      <c r="C91" s="60"/>
      <c r="D91" s="62"/>
      <c r="E91" s="64" t="str">
        <f t="shared" si="14"/>
        <v/>
      </c>
      <c r="F91" s="61" t="str">
        <f t="shared" si="15"/>
        <v/>
      </c>
      <c r="G91" s="60"/>
      <c r="H91" s="62"/>
      <c r="I91" s="64" t="str">
        <f t="shared" si="16"/>
        <v/>
      </c>
      <c r="J91" s="61" t="str">
        <f t="shared" si="17"/>
        <v/>
      </c>
      <c r="K91" s="63"/>
      <c r="L91" s="62"/>
      <c r="M91" s="64" t="str">
        <f t="shared" si="18"/>
        <v/>
      </c>
      <c r="N91" s="61" t="str">
        <f t="shared" si="19"/>
        <v/>
      </c>
      <c r="O91" s="60"/>
      <c r="P91" s="62"/>
      <c r="Q91" s="64" t="str">
        <f t="shared" si="20"/>
        <v/>
      </c>
      <c r="R91" s="61" t="str">
        <f t="shared" si="21"/>
        <v/>
      </c>
      <c r="S91" s="64" t="str">
        <f t="shared" si="22"/>
        <v/>
      </c>
      <c r="T91" s="61" t="str">
        <f t="shared" si="23"/>
        <v/>
      </c>
      <c r="U91" s="64" t="str">
        <f t="shared" si="24"/>
        <v/>
      </c>
      <c r="V91" s="61" t="str">
        <f t="shared" si="25"/>
        <v/>
      </c>
      <c r="W91" s="64" t="str">
        <f t="shared" si="26"/>
        <v/>
      </c>
      <c r="X91" s="61" t="str">
        <f t="shared" si="27"/>
        <v/>
      </c>
    </row>
    <row r="92" spans="1:24" x14ac:dyDescent="0.25">
      <c r="A92" s="56"/>
      <c r="B92" s="65"/>
      <c r="C92" s="60"/>
      <c r="D92" s="62"/>
      <c r="E92" s="64" t="str">
        <f t="shared" si="14"/>
        <v/>
      </c>
      <c r="F92" s="61" t="str">
        <f t="shared" si="15"/>
        <v/>
      </c>
      <c r="G92" s="60"/>
      <c r="H92" s="62"/>
      <c r="I92" s="64" t="str">
        <f t="shared" si="16"/>
        <v/>
      </c>
      <c r="J92" s="61" t="str">
        <f t="shared" si="17"/>
        <v/>
      </c>
      <c r="K92" s="63"/>
      <c r="L92" s="62"/>
      <c r="M92" s="64" t="str">
        <f t="shared" si="18"/>
        <v/>
      </c>
      <c r="N92" s="61" t="str">
        <f t="shared" si="19"/>
        <v/>
      </c>
      <c r="O92" s="60"/>
      <c r="P92" s="62"/>
      <c r="Q92" s="64" t="str">
        <f t="shared" si="20"/>
        <v/>
      </c>
      <c r="R92" s="61" t="str">
        <f t="shared" si="21"/>
        <v/>
      </c>
      <c r="S92" s="64" t="str">
        <f t="shared" si="22"/>
        <v/>
      </c>
      <c r="T92" s="61" t="str">
        <f t="shared" si="23"/>
        <v/>
      </c>
      <c r="U92" s="64" t="str">
        <f t="shared" si="24"/>
        <v/>
      </c>
      <c r="V92" s="61" t="str">
        <f t="shared" si="25"/>
        <v/>
      </c>
      <c r="W92" s="64" t="str">
        <f t="shared" si="26"/>
        <v/>
      </c>
      <c r="X92" s="61" t="str">
        <f t="shared" si="27"/>
        <v/>
      </c>
    </row>
    <row r="93" spans="1:24" x14ac:dyDescent="0.25">
      <c r="A93" s="56"/>
      <c r="B93" s="65"/>
      <c r="C93" s="60"/>
      <c r="D93" s="62"/>
      <c r="E93" s="64" t="str">
        <f t="shared" si="14"/>
        <v/>
      </c>
      <c r="F93" s="61" t="str">
        <f t="shared" si="15"/>
        <v/>
      </c>
      <c r="G93" s="60"/>
      <c r="H93" s="62"/>
      <c r="I93" s="64" t="str">
        <f t="shared" si="16"/>
        <v/>
      </c>
      <c r="J93" s="61" t="str">
        <f t="shared" si="17"/>
        <v/>
      </c>
      <c r="K93" s="63"/>
      <c r="L93" s="62"/>
      <c r="M93" s="64" t="str">
        <f t="shared" si="18"/>
        <v/>
      </c>
      <c r="N93" s="61" t="str">
        <f t="shared" si="19"/>
        <v/>
      </c>
      <c r="O93" s="60"/>
      <c r="P93" s="62"/>
      <c r="Q93" s="64" t="str">
        <f t="shared" si="20"/>
        <v/>
      </c>
      <c r="R93" s="61" t="str">
        <f t="shared" si="21"/>
        <v/>
      </c>
      <c r="S93" s="64" t="str">
        <f t="shared" si="22"/>
        <v/>
      </c>
      <c r="T93" s="61" t="str">
        <f t="shared" si="23"/>
        <v/>
      </c>
      <c r="U93" s="64" t="str">
        <f t="shared" si="24"/>
        <v/>
      </c>
      <c r="V93" s="61" t="str">
        <f t="shared" si="25"/>
        <v/>
      </c>
      <c r="W93" s="64" t="str">
        <f t="shared" si="26"/>
        <v/>
      </c>
      <c r="X93" s="61" t="str">
        <f t="shared" si="27"/>
        <v/>
      </c>
    </row>
    <row r="94" spans="1:24" x14ac:dyDescent="0.25">
      <c r="A94" s="56"/>
      <c r="B94" s="65"/>
      <c r="C94" s="60"/>
      <c r="D94" s="62"/>
      <c r="E94" s="64" t="str">
        <f t="shared" si="14"/>
        <v/>
      </c>
      <c r="F94" s="61" t="str">
        <f t="shared" si="15"/>
        <v/>
      </c>
      <c r="G94" s="60"/>
      <c r="H94" s="62"/>
      <c r="I94" s="64" t="str">
        <f t="shared" si="16"/>
        <v/>
      </c>
      <c r="J94" s="61" t="str">
        <f t="shared" si="17"/>
        <v/>
      </c>
      <c r="K94" s="63"/>
      <c r="L94" s="62"/>
      <c r="M94" s="64" t="str">
        <f t="shared" si="18"/>
        <v/>
      </c>
      <c r="N94" s="61" t="str">
        <f t="shared" si="19"/>
        <v/>
      </c>
      <c r="O94" s="60"/>
      <c r="P94" s="62"/>
      <c r="Q94" s="64" t="str">
        <f t="shared" si="20"/>
        <v/>
      </c>
      <c r="R94" s="61" t="str">
        <f t="shared" si="21"/>
        <v/>
      </c>
      <c r="S94" s="64" t="str">
        <f t="shared" si="22"/>
        <v/>
      </c>
      <c r="T94" s="61" t="str">
        <f t="shared" si="23"/>
        <v/>
      </c>
      <c r="U94" s="64" t="str">
        <f t="shared" si="24"/>
        <v/>
      </c>
      <c r="V94" s="61" t="str">
        <f t="shared" si="25"/>
        <v/>
      </c>
      <c r="W94" s="64" t="str">
        <f t="shared" si="26"/>
        <v/>
      </c>
      <c r="X94" s="61" t="str">
        <f t="shared" si="27"/>
        <v/>
      </c>
    </row>
    <row r="95" spans="1:24" x14ac:dyDescent="0.25">
      <c r="A95" s="56"/>
      <c r="B95" s="65"/>
      <c r="C95" s="60"/>
      <c r="D95" s="62"/>
      <c r="E95" s="64" t="str">
        <f t="shared" si="14"/>
        <v/>
      </c>
      <c r="F95" s="61" t="str">
        <f t="shared" si="15"/>
        <v/>
      </c>
      <c r="G95" s="60"/>
      <c r="H95" s="62"/>
      <c r="I95" s="64" t="str">
        <f t="shared" si="16"/>
        <v/>
      </c>
      <c r="J95" s="61" t="str">
        <f t="shared" si="17"/>
        <v/>
      </c>
      <c r="K95" s="63"/>
      <c r="L95" s="62"/>
      <c r="M95" s="64" t="str">
        <f t="shared" si="18"/>
        <v/>
      </c>
      <c r="N95" s="61" t="str">
        <f t="shared" si="19"/>
        <v/>
      </c>
      <c r="O95" s="60"/>
      <c r="P95" s="62"/>
      <c r="Q95" s="64" t="str">
        <f t="shared" si="20"/>
        <v/>
      </c>
      <c r="R95" s="61" t="str">
        <f t="shared" si="21"/>
        <v/>
      </c>
      <c r="S95" s="64" t="str">
        <f t="shared" si="22"/>
        <v/>
      </c>
      <c r="T95" s="61" t="str">
        <f t="shared" si="23"/>
        <v/>
      </c>
      <c r="U95" s="64" t="str">
        <f t="shared" si="24"/>
        <v/>
      </c>
      <c r="V95" s="61" t="str">
        <f t="shared" si="25"/>
        <v/>
      </c>
      <c r="W95" s="64" t="str">
        <f t="shared" si="26"/>
        <v/>
      </c>
      <c r="X95" s="61" t="str">
        <f t="shared" si="27"/>
        <v/>
      </c>
    </row>
    <row r="96" spans="1:24" x14ac:dyDescent="0.25">
      <c r="A96" s="56"/>
      <c r="B96" s="65"/>
      <c r="C96" s="60"/>
      <c r="D96" s="62"/>
      <c r="E96" s="64" t="str">
        <f t="shared" si="14"/>
        <v/>
      </c>
      <c r="F96" s="61" t="str">
        <f t="shared" si="15"/>
        <v/>
      </c>
      <c r="G96" s="60"/>
      <c r="H96" s="62"/>
      <c r="I96" s="64" t="str">
        <f t="shared" si="16"/>
        <v/>
      </c>
      <c r="J96" s="61" t="str">
        <f t="shared" si="17"/>
        <v/>
      </c>
      <c r="K96" s="63"/>
      <c r="L96" s="62"/>
      <c r="M96" s="64" t="str">
        <f t="shared" si="18"/>
        <v/>
      </c>
      <c r="N96" s="61" t="str">
        <f t="shared" si="19"/>
        <v/>
      </c>
      <c r="O96" s="60"/>
      <c r="P96" s="62"/>
      <c r="Q96" s="64" t="str">
        <f t="shared" si="20"/>
        <v/>
      </c>
      <c r="R96" s="61" t="str">
        <f t="shared" si="21"/>
        <v/>
      </c>
      <c r="S96" s="64" t="str">
        <f t="shared" si="22"/>
        <v/>
      </c>
      <c r="T96" s="61" t="str">
        <f t="shared" si="23"/>
        <v/>
      </c>
      <c r="U96" s="64" t="str">
        <f t="shared" si="24"/>
        <v/>
      </c>
      <c r="V96" s="61" t="str">
        <f t="shared" si="25"/>
        <v/>
      </c>
      <c r="W96" s="64" t="str">
        <f t="shared" si="26"/>
        <v/>
      </c>
      <c r="X96" s="61" t="str">
        <f t="shared" si="27"/>
        <v/>
      </c>
    </row>
    <row r="97" spans="1:24" x14ac:dyDescent="0.25">
      <c r="A97" s="56"/>
      <c r="B97" s="65"/>
      <c r="C97" s="60"/>
      <c r="D97" s="62"/>
      <c r="E97" s="64" t="str">
        <f t="shared" si="14"/>
        <v/>
      </c>
      <c r="F97" s="61" t="str">
        <f t="shared" si="15"/>
        <v/>
      </c>
      <c r="G97" s="60"/>
      <c r="H97" s="62"/>
      <c r="I97" s="64" t="str">
        <f t="shared" si="16"/>
        <v/>
      </c>
      <c r="J97" s="61" t="str">
        <f t="shared" si="17"/>
        <v/>
      </c>
      <c r="K97" s="63"/>
      <c r="L97" s="62"/>
      <c r="M97" s="64" t="str">
        <f t="shared" si="18"/>
        <v/>
      </c>
      <c r="N97" s="61" t="str">
        <f t="shared" si="19"/>
        <v/>
      </c>
      <c r="O97" s="60"/>
      <c r="P97" s="62"/>
      <c r="Q97" s="64" t="str">
        <f t="shared" si="20"/>
        <v/>
      </c>
      <c r="R97" s="61" t="str">
        <f t="shared" si="21"/>
        <v/>
      </c>
      <c r="S97" s="64" t="str">
        <f t="shared" si="22"/>
        <v/>
      </c>
      <c r="T97" s="61" t="str">
        <f t="shared" si="23"/>
        <v/>
      </c>
      <c r="U97" s="64" t="str">
        <f t="shared" si="24"/>
        <v/>
      </c>
      <c r="V97" s="61" t="str">
        <f t="shared" si="25"/>
        <v/>
      </c>
      <c r="W97" s="64" t="str">
        <f t="shared" si="26"/>
        <v/>
      </c>
      <c r="X97" s="61" t="str">
        <f t="shared" si="27"/>
        <v/>
      </c>
    </row>
    <row r="98" spans="1:24" x14ac:dyDescent="0.25">
      <c r="A98" s="56"/>
      <c r="B98" s="65"/>
      <c r="C98" s="60"/>
      <c r="D98" s="62"/>
      <c r="E98" s="64" t="str">
        <f t="shared" si="14"/>
        <v/>
      </c>
      <c r="F98" s="61" t="str">
        <f t="shared" si="15"/>
        <v/>
      </c>
      <c r="G98" s="60"/>
      <c r="H98" s="62"/>
      <c r="I98" s="64" t="str">
        <f t="shared" si="16"/>
        <v/>
      </c>
      <c r="J98" s="61" t="str">
        <f t="shared" si="17"/>
        <v/>
      </c>
      <c r="K98" s="63"/>
      <c r="L98" s="62"/>
      <c r="M98" s="64" t="str">
        <f t="shared" si="18"/>
        <v/>
      </c>
      <c r="N98" s="61" t="str">
        <f t="shared" si="19"/>
        <v/>
      </c>
      <c r="O98" s="60"/>
      <c r="P98" s="62"/>
      <c r="Q98" s="64" t="str">
        <f t="shared" si="20"/>
        <v/>
      </c>
      <c r="R98" s="61" t="str">
        <f t="shared" si="21"/>
        <v/>
      </c>
      <c r="S98" s="64" t="str">
        <f t="shared" si="22"/>
        <v/>
      </c>
      <c r="T98" s="61" t="str">
        <f t="shared" si="23"/>
        <v/>
      </c>
      <c r="U98" s="64" t="str">
        <f t="shared" si="24"/>
        <v/>
      </c>
      <c r="V98" s="61" t="str">
        <f t="shared" si="25"/>
        <v/>
      </c>
      <c r="W98" s="64" t="str">
        <f t="shared" si="26"/>
        <v/>
      </c>
      <c r="X98" s="61" t="str">
        <f t="shared" si="27"/>
        <v/>
      </c>
    </row>
    <row r="99" spans="1:24" x14ac:dyDescent="0.25">
      <c r="A99" s="56"/>
      <c r="B99" s="65"/>
      <c r="C99" s="60"/>
      <c r="D99" s="62"/>
      <c r="E99" s="64" t="str">
        <f t="shared" si="14"/>
        <v/>
      </c>
      <c r="F99" s="61" t="str">
        <f t="shared" si="15"/>
        <v/>
      </c>
      <c r="G99" s="60"/>
      <c r="H99" s="62"/>
      <c r="I99" s="64" t="str">
        <f t="shared" si="16"/>
        <v/>
      </c>
      <c r="J99" s="61" t="str">
        <f t="shared" si="17"/>
        <v/>
      </c>
      <c r="K99" s="63"/>
      <c r="L99" s="62"/>
      <c r="M99" s="64" t="str">
        <f t="shared" si="18"/>
        <v/>
      </c>
      <c r="N99" s="61" t="str">
        <f t="shared" si="19"/>
        <v/>
      </c>
      <c r="O99" s="60"/>
      <c r="P99" s="62"/>
      <c r="Q99" s="64" t="str">
        <f t="shared" si="20"/>
        <v/>
      </c>
      <c r="R99" s="61" t="str">
        <f t="shared" si="21"/>
        <v/>
      </c>
      <c r="S99" s="64" t="str">
        <f t="shared" si="22"/>
        <v/>
      </c>
      <c r="T99" s="61" t="str">
        <f t="shared" si="23"/>
        <v/>
      </c>
      <c r="U99" s="64" t="str">
        <f t="shared" si="24"/>
        <v/>
      </c>
      <c r="V99" s="61" t="str">
        <f t="shared" si="25"/>
        <v/>
      </c>
      <c r="W99" s="64" t="str">
        <f t="shared" si="26"/>
        <v/>
      </c>
      <c r="X99" s="61" t="str">
        <f t="shared" si="27"/>
        <v/>
      </c>
    </row>
    <row r="100" spans="1:24" x14ac:dyDescent="0.25">
      <c r="A100" s="56"/>
      <c r="B100" s="65"/>
      <c r="C100" s="60"/>
      <c r="D100" s="62"/>
      <c r="E100" s="64" t="str">
        <f t="shared" si="14"/>
        <v/>
      </c>
      <c r="F100" s="61" t="str">
        <f t="shared" si="15"/>
        <v/>
      </c>
      <c r="G100" s="60"/>
      <c r="H100" s="62"/>
      <c r="I100" s="64" t="str">
        <f t="shared" si="16"/>
        <v/>
      </c>
      <c r="J100" s="61" t="str">
        <f t="shared" si="17"/>
        <v/>
      </c>
      <c r="K100" s="63"/>
      <c r="L100" s="62"/>
      <c r="M100" s="64" t="str">
        <f t="shared" si="18"/>
        <v/>
      </c>
      <c r="N100" s="61" t="str">
        <f t="shared" si="19"/>
        <v/>
      </c>
      <c r="O100" s="60"/>
      <c r="P100" s="62"/>
      <c r="Q100" s="64" t="str">
        <f t="shared" si="20"/>
        <v/>
      </c>
      <c r="R100" s="61" t="str">
        <f t="shared" si="21"/>
        <v/>
      </c>
      <c r="S100" s="64" t="str">
        <f t="shared" si="22"/>
        <v/>
      </c>
      <c r="T100" s="61" t="str">
        <f t="shared" si="23"/>
        <v/>
      </c>
      <c r="U100" s="64" t="str">
        <f t="shared" si="24"/>
        <v/>
      </c>
      <c r="V100" s="61" t="str">
        <f t="shared" si="25"/>
        <v/>
      </c>
      <c r="W100" s="64" t="str">
        <f t="shared" si="26"/>
        <v/>
      </c>
      <c r="X100" s="61" t="str">
        <f t="shared" si="27"/>
        <v/>
      </c>
    </row>
    <row r="101" spans="1:24" x14ac:dyDescent="0.25">
      <c r="A101" s="56"/>
      <c r="B101" s="65"/>
      <c r="C101" s="60"/>
      <c r="D101" s="62"/>
      <c r="E101" s="64" t="str">
        <f t="shared" si="14"/>
        <v/>
      </c>
      <c r="F101" s="61" t="str">
        <f t="shared" si="15"/>
        <v/>
      </c>
      <c r="G101" s="60"/>
      <c r="H101" s="62"/>
      <c r="I101" s="64" t="str">
        <f t="shared" si="16"/>
        <v/>
      </c>
      <c r="J101" s="61" t="str">
        <f t="shared" si="17"/>
        <v/>
      </c>
      <c r="K101" s="63"/>
      <c r="L101" s="62"/>
      <c r="M101" s="64" t="str">
        <f t="shared" si="18"/>
        <v/>
      </c>
      <c r="N101" s="61" t="str">
        <f t="shared" si="19"/>
        <v/>
      </c>
      <c r="O101" s="60"/>
      <c r="P101" s="62"/>
      <c r="Q101" s="64" t="str">
        <f t="shared" si="20"/>
        <v/>
      </c>
      <c r="R101" s="61" t="str">
        <f t="shared" si="21"/>
        <v/>
      </c>
      <c r="S101" s="64" t="str">
        <f t="shared" si="22"/>
        <v/>
      </c>
      <c r="T101" s="61" t="str">
        <f t="shared" si="23"/>
        <v/>
      </c>
      <c r="U101" s="64" t="str">
        <f t="shared" si="24"/>
        <v/>
      </c>
      <c r="V101" s="61" t="str">
        <f t="shared" si="25"/>
        <v/>
      </c>
      <c r="W101" s="64" t="str">
        <f t="shared" si="26"/>
        <v/>
      </c>
      <c r="X101" s="61" t="str">
        <f t="shared" si="27"/>
        <v/>
      </c>
    </row>
    <row r="102" spans="1:24" x14ac:dyDescent="0.25">
      <c r="A102" s="56"/>
      <c r="B102" s="65"/>
      <c r="C102" s="60"/>
      <c r="D102" s="62"/>
      <c r="E102" s="64" t="str">
        <f t="shared" si="14"/>
        <v/>
      </c>
      <c r="F102" s="61" t="str">
        <f t="shared" si="15"/>
        <v/>
      </c>
      <c r="G102" s="60"/>
      <c r="H102" s="62"/>
      <c r="I102" s="64" t="str">
        <f t="shared" si="16"/>
        <v/>
      </c>
      <c r="J102" s="61" t="str">
        <f t="shared" si="17"/>
        <v/>
      </c>
      <c r="K102" s="63"/>
      <c r="L102" s="62"/>
      <c r="M102" s="64" t="str">
        <f t="shared" si="18"/>
        <v/>
      </c>
      <c r="N102" s="61" t="str">
        <f t="shared" si="19"/>
        <v/>
      </c>
      <c r="O102" s="60"/>
      <c r="P102" s="62"/>
      <c r="Q102" s="64" t="str">
        <f t="shared" si="20"/>
        <v/>
      </c>
      <c r="R102" s="61" t="str">
        <f t="shared" si="21"/>
        <v/>
      </c>
      <c r="S102" s="64" t="str">
        <f t="shared" si="22"/>
        <v/>
      </c>
      <c r="T102" s="61" t="str">
        <f t="shared" si="23"/>
        <v/>
      </c>
      <c r="U102" s="64" t="str">
        <f t="shared" si="24"/>
        <v/>
      </c>
      <c r="V102" s="61" t="str">
        <f t="shared" si="25"/>
        <v/>
      </c>
      <c r="W102" s="64" t="str">
        <f t="shared" si="26"/>
        <v/>
      </c>
      <c r="X102" s="61" t="str">
        <f t="shared" si="27"/>
        <v/>
      </c>
    </row>
    <row r="103" spans="1:24" x14ac:dyDescent="0.25">
      <c r="A103" s="56"/>
      <c r="B103" s="65"/>
      <c r="C103" s="60"/>
      <c r="D103" s="62"/>
      <c r="E103" s="64" t="str">
        <f t="shared" si="14"/>
        <v/>
      </c>
      <c r="F103" s="61" t="str">
        <f t="shared" si="15"/>
        <v/>
      </c>
      <c r="G103" s="60"/>
      <c r="H103" s="62"/>
      <c r="I103" s="64" t="str">
        <f t="shared" si="16"/>
        <v/>
      </c>
      <c r="J103" s="61" t="str">
        <f t="shared" si="17"/>
        <v/>
      </c>
      <c r="K103" s="63"/>
      <c r="L103" s="62"/>
      <c r="M103" s="64" t="str">
        <f t="shared" si="18"/>
        <v/>
      </c>
      <c r="N103" s="61" t="str">
        <f t="shared" si="19"/>
        <v/>
      </c>
      <c r="O103" s="60"/>
      <c r="P103" s="62"/>
      <c r="Q103" s="64" t="str">
        <f t="shared" si="20"/>
        <v/>
      </c>
      <c r="R103" s="61" t="str">
        <f t="shared" si="21"/>
        <v/>
      </c>
      <c r="S103" s="64" t="str">
        <f t="shared" si="22"/>
        <v/>
      </c>
      <c r="T103" s="61" t="str">
        <f t="shared" si="23"/>
        <v/>
      </c>
      <c r="U103" s="64" t="str">
        <f t="shared" si="24"/>
        <v/>
      </c>
      <c r="V103" s="61" t="str">
        <f t="shared" si="25"/>
        <v/>
      </c>
      <c r="W103" s="64" t="str">
        <f t="shared" si="26"/>
        <v/>
      </c>
      <c r="X103" s="61" t="str">
        <f t="shared" si="27"/>
        <v/>
      </c>
    </row>
    <row r="104" spans="1:24" x14ac:dyDescent="0.25">
      <c r="A104" s="56"/>
      <c r="B104" s="65"/>
      <c r="C104" s="60"/>
      <c r="D104" s="62"/>
      <c r="E104" s="64" t="str">
        <f t="shared" si="14"/>
        <v/>
      </c>
      <c r="F104" s="61" t="str">
        <f t="shared" si="15"/>
        <v/>
      </c>
      <c r="G104" s="60"/>
      <c r="H104" s="62"/>
      <c r="I104" s="64" t="str">
        <f t="shared" si="16"/>
        <v/>
      </c>
      <c r="J104" s="61" t="str">
        <f t="shared" si="17"/>
        <v/>
      </c>
      <c r="K104" s="63"/>
      <c r="L104" s="62"/>
      <c r="M104" s="64" t="str">
        <f t="shared" si="18"/>
        <v/>
      </c>
      <c r="N104" s="61" t="str">
        <f t="shared" si="19"/>
        <v/>
      </c>
      <c r="O104" s="60"/>
      <c r="P104" s="62"/>
      <c r="Q104" s="64" t="str">
        <f t="shared" si="20"/>
        <v/>
      </c>
      <c r="R104" s="61" t="str">
        <f t="shared" si="21"/>
        <v/>
      </c>
      <c r="S104" s="64" t="str">
        <f t="shared" si="22"/>
        <v/>
      </c>
      <c r="T104" s="61" t="str">
        <f t="shared" si="23"/>
        <v/>
      </c>
      <c r="U104" s="64" t="str">
        <f t="shared" si="24"/>
        <v/>
      </c>
      <c r="V104" s="61" t="str">
        <f t="shared" si="25"/>
        <v/>
      </c>
      <c r="W104" s="64" t="str">
        <f t="shared" si="26"/>
        <v/>
      </c>
      <c r="X104" s="61" t="str">
        <f t="shared" si="27"/>
        <v/>
      </c>
    </row>
    <row r="105" spans="1:24" x14ac:dyDescent="0.25">
      <c r="A105" s="56"/>
      <c r="B105" s="65"/>
      <c r="C105" s="60"/>
      <c r="D105" s="62"/>
      <c r="E105" s="64" t="str">
        <f t="shared" si="14"/>
        <v/>
      </c>
      <c r="F105" s="61" t="str">
        <f t="shared" si="15"/>
        <v/>
      </c>
      <c r="G105" s="60"/>
      <c r="H105" s="62"/>
      <c r="I105" s="64" t="str">
        <f t="shared" si="16"/>
        <v/>
      </c>
      <c r="J105" s="61" t="str">
        <f t="shared" si="17"/>
        <v/>
      </c>
      <c r="K105" s="63"/>
      <c r="L105" s="62"/>
      <c r="M105" s="64" t="str">
        <f t="shared" si="18"/>
        <v/>
      </c>
      <c r="N105" s="61" t="str">
        <f t="shared" si="19"/>
        <v/>
      </c>
      <c r="O105" s="60"/>
      <c r="P105" s="62"/>
      <c r="Q105" s="64" t="str">
        <f t="shared" si="20"/>
        <v/>
      </c>
      <c r="R105" s="61" t="str">
        <f t="shared" si="21"/>
        <v/>
      </c>
      <c r="S105" s="64" t="str">
        <f t="shared" si="22"/>
        <v/>
      </c>
      <c r="T105" s="61" t="str">
        <f t="shared" si="23"/>
        <v/>
      </c>
      <c r="U105" s="64" t="str">
        <f t="shared" si="24"/>
        <v/>
      </c>
      <c r="V105" s="61" t="str">
        <f t="shared" si="25"/>
        <v/>
      </c>
      <c r="W105" s="64" t="str">
        <f t="shared" si="26"/>
        <v/>
      </c>
      <c r="X105" s="61" t="str">
        <f t="shared" si="27"/>
        <v/>
      </c>
    </row>
    <row r="106" spans="1:24" x14ac:dyDescent="0.25">
      <c r="A106" s="56"/>
      <c r="B106" s="65"/>
      <c r="C106" s="60"/>
      <c r="D106" s="62"/>
      <c r="E106" s="64" t="str">
        <f t="shared" si="14"/>
        <v/>
      </c>
      <c r="F106" s="61" t="str">
        <f t="shared" si="15"/>
        <v/>
      </c>
      <c r="G106" s="60"/>
      <c r="H106" s="62"/>
      <c r="I106" s="64" t="str">
        <f t="shared" si="16"/>
        <v/>
      </c>
      <c r="J106" s="61" t="str">
        <f t="shared" si="17"/>
        <v/>
      </c>
      <c r="K106" s="63"/>
      <c r="L106" s="62"/>
      <c r="M106" s="64" t="str">
        <f t="shared" si="18"/>
        <v/>
      </c>
      <c r="N106" s="61" t="str">
        <f t="shared" si="19"/>
        <v/>
      </c>
      <c r="O106" s="60"/>
      <c r="P106" s="62"/>
      <c r="Q106" s="64" t="str">
        <f t="shared" si="20"/>
        <v/>
      </c>
      <c r="R106" s="61" t="str">
        <f t="shared" si="21"/>
        <v/>
      </c>
      <c r="S106" s="64" t="str">
        <f t="shared" si="22"/>
        <v/>
      </c>
      <c r="T106" s="61" t="str">
        <f t="shared" si="23"/>
        <v/>
      </c>
      <c r="U106" s="64" t="str">
        <f t="shared" si="24"/>
        <v/>
      </c>
      <c r="V106" s="61" t="str">
        <f t="shared" si="25"/>
        <v/>
      </c>
      <c r="W106" s="64" t="str">
        <f t="shared" si="26"/>
        <v/>
      </c>
      <c r="X106" s="61" t="str">
        <f t="shared" si="27"/>
        <v/>
      </c>
    </row>
    <row r="107" spans="1:24" x14ac:dyDescent="0.25">
      <c r="A107" s="56"/>
      <c r="B107" s="65"/>
      <c r="C107" s="60"/>
      <c r="D107" s="62"/>
      <c r="E107" s="64" t="str">
        <f t="shared" si="14"/>
        <v/>
      </c>
      <c r="F107" s="61" t="str">
        <f t="shared" si="15"/>
        <v/>
      </c>
      <c r="G107" s="60"/>
      <c r="H107" s="62"/>
      <c r="I107" s="64" t="str">
        <f t="shared" si="16"/>
        <v/>
      </c>
      <c r="J107" s="61" t="str">
        <f t="shared" si="17"/>
        <v/>
      </c>
      <c r="K107" s="63"/>
      <c r="L107" s="62"/>
      <c r="M107" s="64" t="str">
        <f t="shared" si="18"/>
        <v/>
      </c>
      <c r="N107" s="61" t="str">
        <f t="shared" si="19"/>
        <v/>
      </c>
      <c r="O107" s="60"/>
      <c r="P107" s="62"/>
      <c r="Q107" s="64" t="str">
        <f t="shared" si="20"/>
        <v/>
      </c>
      <c r="R107" s="61" t="str">
        <f t="shared" si="21"/>
        <v/>
      </c>
      <c r="S107" s="64" t="str">
        <f t="shared" si="22"/>
        <v/>
      </c>
      <c r="T107" s="61" t="str">
        <f t="shared" si="23"/>
        <v/>
      </c>
      <c r="U107" s="64" t="str">
        <f t="shared" si="24"/>
        <v/>
      </c>
      <c r="V107" s="61" t="str">
        <f t="shared" si="25"/>
        <v/>
      </c>
      <c r="W107" s="64" t="str">
        <f t="shared" si="26"/>
        <v/>
      </c>
      <c r="X107" s="61" t="str">
        <f t="shared" si="27"/>
        <v/>
      </c>
    </row>
    <row r="108" spans="1:24" x14ac:dyDescent="0.25">
      <c r="A108" s="56"/>
      <c r="B108" s="65"/>
      <c r="C108" s="60"/>
      <c r="D108" s="62"/>
      <c r="E108" s="64" t="str">
        <f t="shared" si="14"/>
        <v/>
      </c>
      <c r="F108" s="61" t="str">
        <f t="shared" si="15"/>
        <v/>
      </c>
      <c r="G108" s="60"/>
      <c r="H108" s="62"/>
      <c r="I108" s="64" t="str">
        <f t="shared" si="16"/>
        <v/>
      </c>
      <c r="J108" s="61" t="str">
        <f t="shared" si="17"/>
        <v/>
      </c>
      <c r="K108" s="63"/>
      <c r="L108" s="62"/>
      <c r="M108" s="64" t="str">
        <f t="shared" si="18"/>
        <v/>
      </c>
      <c r="N108" s="61" t="str">
        <f t="shared" si="19"/>
        <v/>
      </c>
      <c r="O108" s="60"/>
      <c r="P108" s="62"/>
      <c r="Q108" s="64" t="str">
        <f t="shared" si="20"/>
        <v/>
      </c>
      <c r="R108" s="61" t="str">
        <f t="shared" si="21"/>
        <v/>
      </c>
      <c r="S108" s="64" t="str">
        <f t="shared" si="22"/>
        <v/>
      </c>
      <c r="T108" s="61" t="str">
        <f t="shared" si="23"/>
        <v/>
      </c>
      <c r="U108" s="64" t="str">
        <f t="shared" si="24"/>
        <v/>
      </c>
      <c r="V108" s="61" t="str">
        <f t="shared" si="25"/>
        <v/>
      </c>
      <c r="W108" s="64" t="str">
        <f t="shared" si="26"/>
        <v/>
      </c>
      <c r="X108" s="61" t="str">
        <f t="shared" si="27"/>
        <v/>
      </c>
    </row>
    <row r="109" spans="1:24" x14ac:dyDescent="0.25">
      <c r="A109" s="56"/>
      <c r="B109" s="65"/>
      <c r="C109" s="60"/>
      <c r="D109" s="62"/>
      <c r="E109" s="64" t="str">
        <f t="shared" si="14"/>
        <v/>
      </c>
      <c r="F109" s="61" t="str">
        <f t="shared" si="15"/>
        <v/>
      </c>
      <c r="G109" s="60"/>
      <c r="H109" s="62"/>
      <c r="I109" s="64" t="str">
        <f t="shared" si="16"/>
        <v/>
      </c>
      <c r="J109" s="61" t="str">
        <f t="shared" si="17"/>
        <v/>
      </c>
      <c r="K109" s="63"/>
      <c r="L109" s="62"/>
      <c r="M109" s="64" t="str">
        <f t="shared" si="18"/>
        <v/>
      </c>
      <c r="N109" s="61" t="str">
        <f t="shared" si="19"/>
        <v/>
      </c>
      <c r="O109" s="60"/>
      <c r="P109" s="62"/>
      <c r="Q109" s="64" t="str">
        <f t="shared" si="20"/>
        <v/>
      </c>
      <c r="R109" s="61" t="str">
        <f t="shared" si="21"/>
        <v/>
      </c>
      <c r="S109" s="64" t="str">
        <f t="shared" si="22"/>
        <v/>
      </c>
      <c r="T109" s="61" t="str">
        <f t="shared" si="23"/>
        <v/>
      </c>
      <c r="U109" s="64" t="str">
        <f t="shared" si="24"/>
        <v/>
      </c>
      <c r="V109" s="61" t="str">
        <f t="shared" si="25"/>
        <v/>
      </c>
      <c r="W109" s="64" t="str">
        <f t="shared" si="26"/>
        <v/>
      </c>
      <c r="X109" s="61" t="str">
        <f t="shared" si="27"/>
        <v/>
      </c>
    </row>
    <row r="110" spans="1:24" x14ac:dyDescent="0.25">
      <c r="A110" s="56"/>
      <c r="B110" s="65"/>
      <c r="C110" s="60"/>
      <c r="D110" s="62"/>
      <c r="E110" s="64" t="str">
        <f t="shared" si="14"/>
        <v/>
      </c>
      <c r="F110" s="61" t="str">
        <f t="shared" si="15"/>
        <v/>
      </c>
      <c r="G110" s="60"/>
      <c r="H110" s="62"/>
      <c r="I110" s="64" t="str">
        <f t="shared" si="16"/>
        <v/>
      </c>
      <c r="J110" s="61" t="str">
        <f t="shared" si="17"/>
        <v/>
      </c>
      <c r="K110" s="63"/>
      <c r="L110" s="62"/>
      <c r="M110" s="64" t="str">
        <f t="shared" si="18"/>
        <v/>
      </c>
      <c r="N110" s="61" t="str">
        <f t="shared" si="19"/>
        <v/>
      </c>
      <c r="O110" s="60"/>
      <c r="P110" s="62"/>
      <c r="Q110" s="64" t="str">
        <f t="shared" si="20"/>
        <v/>
      </c>
      <c r="R110" s="61" t="str">
        <f t="shared" si="21"/>
        <v/>
      </c>
      <c r="S110" s="64" t="str">
        <f t="shared" si="22"/>
        <v/>
      </c>
      <c r="T110" s="61" t="str">
        <f t="shared" si="23"/>
        <v/>
      </c>
      <c r="U110" s="64" t="str">
        <f t="shared" si="24"/>
        <v/>
      </c>
      <c r="V110" s="61" t="str">
        <f t="shared" si="25"/>
        <v/>
      </c>
      <c r="W110" s="64" t="str">
        <f t="shared" si="26"/>
        <v/>
      </c>
      <c r="X110" s="61" t="str">
        <f t="shared" si="27"/>
        <v/>
      </c>
    </row>
    <row r="111" spans="1:24" x14ac:dyDescent="0.25">
      <c r="A111" s="56"/>
      <c r="B111" s="65"/>
      <c r="C111" s="60"/>
      <c r="D111" s="62"/>
      <c r="E111" s="64" t="str">
        <f t="shared" si="14"/>
        <v/>
      </c>
      <c r="F111" s="61" t="str">
        <f t="shared" si="15"/>
        <v/>
      </c>
      <c r="G111" s="60"/>
      <c r="H111" s="62"/>
      <c r="I111" s="64" t="str">
        <f t="shared" si="16"/>
        <v/>
      </c>
      <c r="J111" s="61" t="str">
        <f t="shared" si="17"/>
        <v/>
      </c>
      <c r="K111" s="63"/>
      <c r="L111" s="62"/>
      <c r="M111" s="64" t="str">
        <f t="shared" si="18"/>
        <v/>
      </c>
      <c r="N111" s="61" t="str">
        <f t="shared" si="19"/>
        <v/>
      </c>
      <c r="O111" s="60"/>
      <c r="P111" s="62"/>
      <c r="Q111" s="64" t="str">
        <f t="shared" si="20"/>
        <v/>
      </c>
      <c r="R111" s="61" t="str">
        <f t="shared" si="21"/>
        <v/>
      </c>
      <c r="S111" s="64" t="str">
        <f t="shared" si="22"/>
        <v/>
      </c>
      <c r="T111" s="61" t="str">
        <f t="shared" si="23"/>
        <v/>
      </c>
      <c r="U111" s="64" t="str">
        <f t="shared" si="24"/>
        <v/>
      </c>
      <c r="V111" s="61" t="str">
        <f t="shared" si="25"/>
        <v/>
      </c>
      <c r="W111" s="64" t="str">
        <f t="shared" si="26"/>
        <v/>
      </c>
      <c r="X111" s="61" t="str">
        <f t="shared" si="27"/>
        <v/>
      </c>
    </row>
    <row r="112" spans="1:24" x14ac:dyDescent="0.25">
      <c r="A112" s="56"/>
      <c r="B112" s="65"/>
      <c r="C112" s="60"/>
      <c r="D112" s="62"/>
      <c r="E112" s="64" t="str">
        <f t="shared" si="14"/>
        <v/>
      </c>
      <c r="F112" s="61" t="str">
        <f t="shared" si="15"/>
        <v/>
      </c>
      <c r="G112" s="60"/>
      <c r="H112" s="62"/>
      <c r="I112" s="64" t="str">
        <f t="shared" si="16"/>
        <v/>
      </c>
      <c r="J112" s="61" t="str">
        <f t="shared" si="17"/>
        <v/>
      </c>
      <c r="K112" s="63"/>
      <c r="L112" s="62"/>
      <c r="M112" s="64" t="str">
        <f t="shared" si="18"/>
        <v/>
      </c>
      <c r="N112" s="61" t="str">
        <f t="shared" si="19"/>
        <v/>
      </c>
      <c r="O112" s="60"/>
      <c r="P112" s="62"/>
      <c r="Q112" s="64" t="str">
        <f t="shared" si="20"/>
        <v/>
      </c>
      <c r="R112" s="61" t="str">
        <f t="shared" si="21"/>
        <v/>
      </c>
      <c r="S112" s="64" t="str">
        <f t="shared" si="22"/>
        <v/>
      </c>
      <c r="T112" s="61" t="str">
        <f t="shared" si="23"/>
        <v/>
      </c>
      <c r="U112" s="64" t="str">
        <f t="shared" si="24"/>
        <v/>
      </c>
      <c r="V112" s="61" t="str">
        <f t="shared" si="25"/>
        <v/>
      </c>
      <c r="W112" s="64" t="str">
        <f t="shared" si="26"/>
        <v/>
      </c>
      <c r="X112" s="61" t="str">
        <f t="shared" si="27"/>
        <v/>
      </c>
    </row>
    <row r="113" spans="1:24" x14ac:dyDescent="0.25">
      <c r="A113" s="56"/>
      <c r="B113" s="65"/>
      <c r="C113" s="60"/>
      <c r="D113" s="62"/>
      <c r="E113" s="64" t="str">
        <f t="shared" si="14"/>
        <v/>
      </c>
      <c r="F113" s="61" t="str">
        <f t="shared" si="15"/>
        <v/>
      </c>
      <c r="G113" s="60"/>
      <c r="H113" s="62"/>
      <c r="I113" s="64" t="str">
        <f t="shared" si="16"/>
        <v/>
      </c>
      <c r="J113" s="61" t="str">
        <f t="shared" si="17"/>
        <v/>
      </c>
      <c r="K113" s="63"/>
      <c r="L113" s="62"/>
      <c r="M113" s="64" t="str">
        <f t="shared" si="18"/>
        <v/>
      </c>
      <c r="N113" s="61" t="str">
        <f t="shared" si="19"/>
        <v/>
      </c>
      <c r="O113" s="60"/>
      <c r="P113" s="62"/>
      <c r="Q113" s="64" t="str">
        <f t="shared" si="20"/>
        <v/>
      </c>
      <c r="R113" s="61" t="str">
        <f t="shared" si="21"/>
        <v/>
      </c>
      <c r="S113" s="64" t="str">
        <f t="shared" si="22"/>
        <v/>
      </c>
      <c r="T113" s="61" t="str">
        <f t="shared" si="23"/>
        <v/>
      </c>
      <c r="U113" s="64" t="str">
        <f t="shared" si="24"/>
        <v/>
      </c>
      <c r="V113" s="61" t="str">
        <f t="shared" si="25"/>
        <v/>
      </c>
      <c r="W113" s="64" t="str">
        <f t="shared" si="26"/>
        <v/>
      </c>
      <c r="X113" s="61" t="str">
        <f t="shared" si="27"/>
        <v/>
      </c>
    </row>
    <row r="114" spans="1:24" x14ac:dyDescent="0.25">
      <c r="A114" s="56"/>
      <c r="B114" s="65"/>
      <c r="C114" s="60"/>
      <c r="D114" s="62"/>
      <c r="E114" s="64" t="str">
        <f t="shared" si="14"/>
        <v/>
      </c>
      <c r="F114" s="61" t="str">
        <f t="shared" si="15"/>
        <v/>
      </c>
      <c r="G114" s="60"/>
      <c r="H114" s="62"/>
      <c r="I114" s="64" t="str">
        <f t="shared" si="16"/>
        <v/>
      </c>
      <c r="J114" s="61" t="str">
        <f t="shared" si="17"/>
        <v/>
      </c>
      <c r="K114" s="63"/>
      <c r="L114" s="62"/>
      <c r="M114" s="64" t="str">
        <f t="shared" si="18"/>
        <v/>
      </c>
      <c r="N114" s="61" t="str">
        <f t="shared" si="19"/>
        <v/>
      </c>
      <c r="O114" s="60"/>
      <c r="P114" s="62"/>
      <c r="Q114" s="64" t="str">
        <f t="shared" si="20"/>
        <v/>
      </c>
      <c r="R114" s="61" t="str">
        <f t="shared" si="21"/>
        <v/>
      </c>
      <c r="S114" s="64" t="str">
        <f t="shared" si="22"/>
        <v/>
      </c>
      <c r="T114" s="61" t="str">
        <f t="shared" si="23"/>
        <v/>
      </c>
      <c r="U114" s="64" t="str">
        <f t="shared" si="24"/>
        <v/>
      </c>
      <c r="V114" s="61" t="str">
        <f t="shared" si="25"/>
        <v/>
      </c>
      <c r="W114" s="64" t="str">
        <f t="shared" si="26"/>
        <v/>
      </c>
      <c r="X114" s="61" t="str">
        <f t="shared" si="27"/>
        <v/>
      </c>
    </row>
    <row r="115" spans="1:24" x14ac:dyDescent="0.25">
      <c r="A115" s="56"/>
      <c r="B115" s="65"/>
      <c r="C115" s="60"/>
      <c r="D115" s="62"/>
      <c r="E115" s="64" t="str">
        <f t="shared" si="14"/>
        <v/>
      </c>
      <c r="F115" s="61" t="str">
        <f t="shared" si="15"/>
        <v/>
      </c>
      <c r="G115" s="60"/>
      <c r="H115" s="62"/>
      <c r="I115" s="64" t="str">
        <f t="shared" si="16"/>
        <v/>
      </c>
      <c r="J115" s="61" t="str">
        <f t="shared" si="17"/>
        <v/>
      </c>
      <c r="K115" s="63"/>
      <c r="L115" s="62"/>
      <c r="M115" s="64" t="str">
        <f t="shared" si="18"/>
        <v/>
      </c>
      <c r="N115" s="61" t="str">
        <f t="shared" si="19"/>
        <v/>
      </c>
      <c r="O115" s="60"/>
      <c r="P115" s="62"/>
      <c r="Q115" s="64" t="str">
        <f t="shared" si="20"/>
        <v/>
      </c>
      <c r="R115" s="61" t="str">
        <f t="shared" si="21"/>
        <v/>
      </c>
      <c r="S115" s="64" t="str">
        <f t="shared" si="22"/>
        <v/>
      </c>
      <c r="T115" s="61" t="str">
        <f t="shared" si="23"/>
        <v/>
      </c>
      <c r="U115" s="64" t="str">
        <f t="shared" si="24"/>
        <v/>
      </c>
      <c r="V115" s="61" t="str">
        <f t="shared" si="25"/>
        <v/>
      </c>
      <c r="W115" s="64" t="str">
        <f t="shared" si="26"/>
        <v/>
      </c>
      <c r="X115" s="61" t="str">
        <f t="shared" si="27"/>
        <v/>
      </c>
    </row>
    <row r="116" spans="1:24" x14ac:dyDescent="0.25">
      <c r="A116" s="56"/>
      <c r="B116" s="65"/>
      <c r="C116" s="60"/>
      <c r="D116" s="62"/>
      <c r="E116" s="64" t="str">
        <f t="shared" si="14"/>
        <v/>
      </c>
      <c r="F116" s="61" t="str">
        <f t="shared" si="15"/>
        <v/>
      </c>
      <c r="G116" s="60"/>
      <c r="H116" s="62"/>
      <c r="I116" s="64" t="str">
        <f t="shared" si="16"/>
        <v/>
      </c>
      <c r="J116" s="61" t="str">
        <f t="shared" si="17"/>
        <v/>
      </c>
      <c r="K116" s="63"/>
      <c r="L116" s="62"/>
      <c r="M116" s="64" t="str">
        <f t="shared" si="18"/>
        <v/>
      </c>
      <c r="N116" s="61" t="str">
        <f t="shared" si="19"/>
        <v/>
      </c>
      <c r="O116" s="60"/>
      <c r="P116" s="62"/>
      <c r="Q116" s="64" t="str">
        <f t="shared" si="20"/>
        <v/>
      </c>
      <c r="R116" s="61" t="str">
        <f t="shared" si="21"/>
        <v/>
      </c>
      <c r="S116" s="64" t="str">
        <f t="shared" si="22"/>
        <v/>
      </c>
      <c r="T116" s="61" t="str">
        <f t="shared" si="23"/>
        <v/>
      </c>
      <c r="U116" s="64" t="str">
        <f t="shared" si="24"/>
        <v/>
      </c>
      <c r="V116" s="61" t="str">
        <f t="shared" si="25"/>
        <v/>
      </c>
      <c r="W116" s="64" t="str">
        <f t="shared" si="26"/>
        <v/>
      </c>
      <c r="X116" s="61" t="str">
        <f t="shared" si="27"/>
        <v/>
      </c>
    </row>
    <row r="117" spans="1:24" x14ac:dyDescent="0.25">
      <c r="A117" s="56"/>
      <c r="B117" s="65"/>
      <c r="C117" s="60"/>
      <c r="D117" s="62"/>
      <c r="E117" s="64" t="str">
        <f t="shared" si="14"/>
        <v/>
      </c>
      <c r="F117" s="61" t="str">
        <f t="shared" si="15"/>
        <v/>
      </c>
      <c r="G117" s="60"/>
      <c r="H117" s="62"/>
      <c r="I117" s="64" t="str">
        <f t="shared" si="16"/>
        <v/>
      </c>
      <c r="J117" s="61" t="str">
        <f t="shared" si="17"/>
        <v/>
      </c>
      <c r="K117" s="63"/>
      <c r="L117" s="62"/>
      <c r="M117" s="64" t="str">
        <f t="shared" si="18"/>
        <v/>
      </c>
      <c r="N117" s="61" t="str">
        <f t="shared" si="19"/>
        <v/>
      </c>
      <c r="O117" s="60"/>
      <c r="P117" s="62"/>
      <c r="Q117" s="64" t="str">
        <f t="shared" si="20"/>
        <v/>
      </c>
      <c r="R117" s="61" t="str">
        <f t="shared" si="21"/>
        <v/>
      </c>
      <c r="S117" s="64" t="str">
        <f t="shared" si="22"/>
        <v/>
      </c>
      <c r="T117" s="61" t="str">
        <f t="shared" si="23"/>
        <v/>
      </c>
      <c r="U117" s="64" t="str">
        <f t="shared" si="24"/>
        <v/>
      </c>
      <c r="V117" s="61" t="str">
        <f t="shared" si="25"/>
        <v/>
      </c>
      <c r="W117" s="64" t="str">
        <f t="shared" si="26"/>
        <v/>
      </c>
      <c r="X117" s="61" t="str">
        <f t="shared" si="27"/>
        <v/>
      </c>
    </row>
    <row r="118" spans="1:24" x14ac:dyDescent="0.25">
      <c r="A118" s="56"/>
      <c r="B118" s="65"/>
      <c r="C118" s="60"/>
      <c r="D118" s="62"/>
      <c r="E118" s="64" t="str">
        <f t="shared" si="14"/>
        <v/>
      </c>
      <c r="F118" s="61" t="str">
        <f t="shared" si="15"/>
        <v/>
      </c>
      <c r="G118" s="60"/>
      <c r="H118" s="62"/>
      <c r="I118" s="64" t="str">
        <f t="shared" si="16"/>
        <v/>
      </c>
      <c r="J118" s="61" t="str">
        <f t="shared" si="17"/>
        <v/>
      </c>
      <c r="K118" s="63"/>
      <c r="L118" s="62"/>
      <c r="M118" s="64" t="str">
        <f t="shared" si="18"/>
        <v/>
      </c>
      <c r="N118" s="61" t="str">
        <f t="shared" si="19"/>
        <v/>
      </c>
      <c r="O118" s="60"/>
      <c r="P118" s="62"/>
      <c r="Q118" s="64" t="str">
        <f t="shared" si="20"/>
        <v/>
      </c>
      <c r="R118" s="61" t="str">
        <f t="shared" si="21"/>
        <v/>
      </c>
      <c r="S118" s="64" t="str">
        <f t="shared" si="22"/>
        <v/>
      </c>
      <c r="T118" s="61" t="str">
        <f t="shared" si="23"/>
        <v/>
      </c>
      <c r="U118" s="64" t="str">
        <f t="shared" si="24"/>
        <v/>
      </c>
      <c r="V118" s="61" t="str">
        <f t="shared" si="25"/>
        <v/>
      </c>
      <c r="W118" s="64" t="str">
        <f t="shared" si="26"/>
        <v/>
      </c>
      <c r="X118" s="61" t="str">
        <f t="shared" si="27"/>
        <v/>
      </c>
    </row>
    <row r="119" spans="1:24" x14ac:dyDescent="0.25">
      <c r="A119" s="56"/>
      <c r="B119" s="65"/>
      <c r="C119" s="60"/>
      <c r="D119" s="62"/>
      <c r="E119" s="64" t="str">
        <f t="shared" si="14"/>
        <v/>
      </c>
      <c r="F119" s="61" t="str">
        <f t="shared" si="15"/>
        <v/>
      </c>
      <c r="G119" s="60"/>
      <c r="H119" s="62"/>
      <c r="I119" s="64" t="str">
        <f t="shared" si="16"/>
        <v/>
      </c>
      <c r="J119" s="61" t="str">
        <f t="shared" si="17"/>
        <v/>
      </c>
      <c r="K119" s="63"/>
      <c r="L119" s="62"/>
      <c r="M119" s="64" t="str">
        <f t="shared" si="18"/>
        <v/>
      </c>
      <c r="N119" s="61" t="str">
        <f t="shared" si="19"/>
        <v/>
      </c>
      <c r="O119" s="60"/>
      <c r="P119" s="62"/>
      <c r="Q119" s="64" t="str">
        <f t="shared" si="20"/>
        <v/>
      </c>
      <c r="R119" s="61" t="str">
        <f t="shared" si="21"/>
        <v/>
      </c>
      <c r="S119" s="64" t="str">
        <f t="shared" si="22"/>
        <v/>
      </c>
      <c r="T119" s="61" t="str">
        <f t="shared" si="23"/>
        <v/>
      </c>
      <c r="U119" s="64" t="str">
        <f t="shared" si="24"/>
        <v/>
      </c>
      <c r="V119" s="61" t="str">
        <f t="shared" si="25"/>
        <v/>
      </c>
      <c r="W119" s="64" t="str">
        <f t="shared" si="26"/>
        <v/>
      </c>
      <c r="X119" s="61" t="str">
        <f t="shared" si="27"/>
        <v/>
      </c>
    </row>
    <row r="120" spans="1:24" x14ac:dyDescent="0.25">
      <c r="A120" s="56"/>
      <c r="B120" s="65"/>
      <c r="C120" s="60"/>
      <c r="D120" s="62"/>
      <c r="E120" s="64" t="str">
        <f t="shared" si="14"/>
        <v/>
      </c>
      <c r="F120" s="61" t="str">
        <f t="shared" si="15"/>
        <v/>
      </c>
      <c r="G120" s="60"/>
      <c r="H120" s="62"/>
      <c r="I120" s="64" t="str">
        <f t="shared" si="16"/>
        <v/>
      </c>
      <c r="J120" s="61" t="str">
        <f t="shared" si="17"/>
        <v/>
      </c>
      <c r="K120" s="63"/>
      <c r="L120" s="62"/>
      <c r="M120" s="64" t="str">
        <f t="shared" si="18"/>
        <v/>
      </c>
      <c r="N120" s="61" t="str">
        <f t="shared" si="19"/>
        <v/>
      </c>
      <c r="O120" s="60"/>
      <c r="P120" s="62"/>
      <c r="Q120" s="64" t="str">
        <f t="shared" si="20"/>
        <v/>
      </c>
      <c r="R120" s="61" t="str">
        <f t="shared" si="21"/>
        <v/>
      </c>
      <c r="S120" s="64" t="str">
        <f t="shared" si="22"/>
        <v/>
      </c>
      <c r="T120" s="61" t="str">
        <f t="shared" si="23"/>
        <v/>
      </c>
      <c r="U120" s="64" t="str">
        <f t="shared" si="24"/>
        <v/>
      </c>
      <c r="V120" s="61" t="str">
        <f t="shared" si="25"/>
        <v/>
      </c>
      <c r="W120" s="64" t="str">
        <f t="shared" si="26"/>
        <v/>
      </c>
      <c r="X120" s="61" t="str">
        <f t="shared" si="27"/>
        <v/>
      </c>
    </row>
    <row r="121" spans="1:24" x14ac:dyDescent="0.25">
      <c r="A121" s="56"/>
      <c r="B121" s="65"/>
      <c r="C121" s="60"/>
      <c r="D121" s="62"/>
      <c r="E121" s="64" t="str">
        <f t="shared" si="14"/>
        <v/>
      </c>
      <c r="F121" s="61" t="str">
        <f t="shared" si="15"/>
        <v/>
      </c>
      <c r="G121" s="60"/>
      <c r="H121" s="62"/>
      <c r="I121" s="64" t="str">
        <f t="shared" si="16"/>
        <v/>
      </c>
      <c r="J121" s="61" t="str">
        <f t="shared" si="17"/>
        <v/>
      </c>
      <c r="K121" s="63"/>
      <c r="L121" s="62"/>
      <c r="M121" s="64" t="str">
        <f t="shared" si="18"/>
        <v/>
      </c>
      <c r="N121" s="61" t="str">
        <f t="shared" si="19"/>
        <v/>
      </c>
      <c r="O121" s="60"/>
      <c r="P121" s="62"/>
      <c r="Q121" s="64" t="str">
        <f t="shared" si="20"/>
        <v/>
      </c>
      <c r="R121" s="61" t="str">
        <f t="shared" si="21"/>
        <v/>
      </c>
      <c r="S121" s="64" t="str">
        <f t="shared" si="22"/>
        <v/>
      </c>
      <c r="T121" s="61" t="str">
        <f t="shared" si="23"/>
        <v/>
      </c>
      <c r="U121" s="64" t="str">
        <f t="shared" si="24"/>
        <v/>
      </c>
      <c r="V121" s="61" t="str">
        <f t="shared" si="25"/>
        <v/>
      </c>
      <c r="W121" s="64" t="str">
        <f t="shared" si="26"/>
        <v/>
      </c>
      <c r="X121" s="61" t="str">
        <f t="shared" si="27"/>
        <v/>
      </c>
    </row>
    <row r="122" spans="1:24" x14ac:dyDescent="0.25">
      <c r="A122" s="56"/>
      <c r="B122" s="65"/>
      <c r="C122" s="60"/>
      <c r="D122" s="62"/>
      <c r="E122" s="64" t="str">
        <f t="shared" si="14"/>
        <v/>
      </c>
      <c r="F122" s="61" t="str">
        <f t="shared" si="15"/>
        <v/>
      </c>
      <c r="G122" s="60"/>
      <c r="H122" s="62"/>
      <c r="I122" s="64" t="str">
        <f t="shared" si="16"/>
        <v/>
      </c>
      <c r="J122" s="61" t="str">
        <f t="shared" si="17"/>
        <v/>
      </c>
      <c r="K122" s="63"/>
      <c r="L122" s="62"/>
      <c r="M122" s="64" t="str">
        <f t="shared" si="18"/>
        <v/>
      </c>
      <c r="N122" s="61" t="str">
        <f t="shared" si="19"/>
        <v/>
      </c>
      <c r="O122" s="60"/>
      <c r="P122" s="62"/>
      <c r="Q122" s="64" t="str">
        <f t="shared" si="20"/>
        <v/>
      </c>
      <c r="R122" s="61" t="str">
        <f t="shared" si="21"/>
        <v/>
      </c>
      <c r="S122" s="64" t="str">
        <f t="shared" si="22"/>
        <v/>
      </c>
      <c r="T122" s="61" t="str">
        <f t="shared" si="23"/>
        <v/>
      </c>
      <c r="U122" s="64" t="str">
        <f t="shared" si="24"/>
        <v/>
      </c>
      <c r="V122" s="61" t="str">
        <f t="shared" si="25"/>
        <v/>
      </c>
      <c r="W122" s="64" t="str">
        <f t="shared" si="26"/>
        <v/>
      </c>
      <c r="X122" s="61" t="str">
        <f t="shared" si="27"/>
        <v/>
      </c>
    </row>
    <row r="123" spans="1:24" x14ac:dyDescent="0.25">
      <c r="A123" s="56"/>
      <c r="B123" s="65"/>
      <c r="C123" s="60"/>
      <c r="D123" s="62"/>
      <c r="E123" s="64" t="str">
        <f t="shared" si="14"/>
        <v/>
      </c>
      <c r="F123" s="61" t="str">
        <f t="shared" si="15"/>
        <v/>
      </c>
      <c r="G123" s="60"/>
      <c r="H123" s="62"/>
      <c r="I123" s="64" t="str">
        <f t="shared" si="16"/>
        <v/>
      </c>
      <c r="J123" s="61" t="str">
        <f t="shared" si="17"/>
        <v/>
      </c>
      <c r="K123" s="63"/>
      <c r="L123" s="62"/>
      <c r="M123" s="64" t="str">
        <f t="shared" si="18"/>
        <v/>
      </c>
      <c r="N123" s="61" t="str">
        <f t="shared" si="19"/>
        <v/>
      </c>
      <c r="O123" s="60"/>
      <c r="P123" s="62"/>
      <c r="Q123" s="64" t="str">
        <f t="shared" si="20"/>
        <v/>
      </c>
      <c r="R123" s="61" t="str">
        <f t="shared" si="21"/>
        <v/>
      </c>
      <c r="S123" s="64" t="str">
        <f t="shared" si="22"/>
        <v/>
      </c>
      <c r="T123" s="61" t="str">
        <f t="shared" si="23"/>
        <v/>
      </c>
      <c r="U123" s="64" t="str">
        <f t="shared" si="24"/>
        <v/>
      </c>
      <c r="V123" s="61" t="str">
        <f t="shared" si="25"/>
        <v/>
      </c>
      <c r="W123" s="64" t="str">
        <f t="shared" si="26"/>
        <v/>
      </c>
      <c r="X123" s="61" t="str">
        <f t="shared" si="27"/>
        <v/>
      </c>
    </row>
    <row r="124" spans="1:24" x14ac:dyDescent="0.25">
      <c r="A124" s="56"/>
      <c r="B124" s="65"/>
      <c r="C124" s="60"/>
      <c r="D124" s="62"/>
      <c r="E124" s="64" t="str">
        <f t="shared" si="14"/>
        <v/>
      </c>
      <c r="F124" s="61" t="str">
        <f t="shared" si="15"/>
        <v/>
      </c>
      <c r="G124" s="60"/>
      <c r="H124" s="62"/>
      <c r="I124" s="64" t="str">
        <f t="shared" si="16"/>
        <v/>
      </c>
      <c r="J124" s="61" t="str">
        <f t="shared" si="17"/>
        <v/>
      </c>
      <c r="K124" s="63"/>
      <c r="L124" s="62"/>
      <c r="M124" s="64" t="str">
        <f t="shared" si="18"/>
        <v/>
      </c>
      <c r="N124" s="61" t="str">
        <f t="shared" si="19"/>
        <v/>
      </c>
      <c r="O124" s="60"/>
      <c r="P124" s="62"/>
      <c r="Q124" s="64" t="str">
        <f t="shared" si="20"/>
        <v/>
      </c>
      <c r="R124" s="61" t="str">
        <f t="shared" si="21"/>
        <v/>
      </c>
      <c r="S124" s="64" t="str">
        <f t="shared" si="22"/>
        <v/>
      </c>
      <c r="T124" s="61" t="str">
        <f t="shared" si="23"/>
        <v/>
      </c>
      <c r="U124" s="64" t="str">
        <f t="shared" si="24"/>
        <v/>
      </c>
      <c r="V124" s="61" t="str">
        <f t="shared" si="25"/>
        <v/>
      </c>
      <c r="W124" s="64" t="str">
        <f t="shared" si="26"/>
        <v/>
      </c>
      <c r="X124" s="61" t="str">
        <f t="shared" si="27"/>
        <v/>
      </c>
    </row>
    <row r="125" spans="1:24" x14ac:dyDescent="0.25">
      <c r="A125" s="56"/>
      <c r="B125" s="65"/>
      <c r="C125" s="60"/>
      <c r="D125" s="62"/>
      <c r="E125" s="64" t="str">
        <f t="shared" si="14"/>
        <v/>
      </c>
      <c r="F125" s="61" t="str">
        <f t="shared" si="15"/>
        <v/>
      </c>
      <c r="G125" s="60"/>
      <c r="H125" s="62"/>
      <c r="I125" s="64" t="str">
        <f t="shared" si="16"/>
        <v/>
      </c>
      <c r="J125" s="61" t="str">
        <f t="shared" si="17"/>
        <v/>
      </c>
      <c r="K125" s="63"/>
      <c r="L125" s="62"/>
      <c r="M125" s="64" t="str">
        <f t="shared" si="18"/>
        <v/>
      </c>
      <c r="N125" s="61" t="str">
        <f t="shared" si="19"/>
        <v/>
      </c>
      <c r="O125" s="60"/>
      <c r="P125" s="62"/>
      <c r="Q125" s="64" t="str">
        <f t="shared" si="20"/>
        <v/>
      </c>
      <c r="R125" s="61" t="str">
        <f t="shared" si="21"/>
        <v/>
      </c>
      <c r="S125" s="64" t="str">
        <f t="shared" si="22"/>
        <v/>
      </c>
      <c r="T125" s="61" t="str">
        <f t="shared" si="23"/>
        <v/>
      </c>
      <c r="U125" s="64" t="str">
        <f t="shared" si="24"/>
        <v/>
      </c>
      <c r="V125" s="61" t="str">
        <f t="shared" si="25"/>
        <v/>
      </c>
      <c r="W125" s="64" t="str">
        <f t="shared" si="26"/>
        <v/>
      </c>
      <c r="X125" s="61" t="str">
        <f t="shared" si="27"/>
        <v/>
      </c>
    </row>
    <row r="126" spans="1:24" x14ac:dyDescent="0.25">
      <c r="A126" s="56"/>
      <c r="B126" s="65"/>
      <c r="C126" s="60"/>
      <c r="D126" s="62"/>
      <c r="E126" s="64" t="str">
        <f t="shared" si="14"/>
        <v/>
      </c>
      <c r="F126" s="61" t="str">
        <f t="shared" si="15"/>
        <v/>
      </c>
      <c r="G126" s="60"/>
      <c r="H126" s="62"/>
      <c r="I126" s="64" t="str">
        <f t="shared" si="16"/>
        <v/>
      </c>
      <c r="J126" s="61" t="str">
        <f t="shared" si="17"/>
        <v/>
      </c>
      <c r="K126" s="63"/>
      <c r="L126" s="62"/>
      <c r="M126" s="64" t="str">
        <f t="shared" si="18"/>
        <v/>
      </c>
      <c r="N126" s="61" t="str">
        <f t="shared" si="19"/>
        <v/>
      </c>
      <c r="O126" s="60"/>
      <c r="P126" s="62"/>
      <c r="Q126" s="64" t="str">
        <f t="shared" si="20"/>
        <v/>
      </c>
      <c r="R126" s="61" t="str">
        <f t="shared" si="21"/>
        <v/>
      </c>
      <c r="S126" s="64" t="str">
        <f t="shared" si="22"/>
        <v/>
      </c>
      <c r="T126" s="61" t="str">
        <f t="shared" si="23"/>
        <v/>
      </c>
      <c r="U126" s="64" t="str">
        <f t="shared" si="24"/>
        <v/>
      </c>
      <c r="V126" s="61" t="str">
        <f t="shared" si="25"/>
        <v/>
      </c>
      <c r="W126" s="64" t="str">
        <f t="shared" si="26"/>
        <v/>
      </c>
      <c r="X126" s="61" t="str">
        <f t="shared" si="27"/>
        <v/>
      </c>
    </row>
    <row r="127" spans="1:24" x14ac:dyDescent="0.25">
      <c r="A127" s="56"/>
      <c r="B127" s="65"/>
      <c r="C127" s="60"/>
      <c r="D127" s="62"/>
      <c r="E127" s="64" t="str">
        <f t="shared" si="14"/>
        <v/>
      </c>
      <c r="F127" s="61" t="str">
        <f t="shared" si="15"/>
        <v/>
      </c>
      <c r="G127" s="60"/>
      <c r="H127" s="62"/>
      <c r="I127" s="64" t="str">
        <f t="shared" si="16"/>
        <v/>
      </c>
      <c r="J127" s="61" t="str">
        <f t="shared" si="17"/>
        <v/>
      </c>
      <c r="K127" s="63"/>
      <c r="L127" s="62"/>
      <c r="M127" s="64" t="str">
        <f t="shared" si="18"/>
        <v/>
      </c>
      <c r="N127" s="61" t="str">
        <f t="shared" si="19"/>
        <v/>
      </c>
      <c r="O127" s="60"/>
      <c r="P127" s="62"/>
      <c r="Q127" s="64" t="str">
        <f t="shared" si="20"/>
        <v/>
      </c>
      <c r="R127" s="61" t="str">
        <f t="shared" si="21"/>
        <v/>
      </c>
      <c r="S127" s="64" t="str">
        <f t="shared" si="22"/>
        <v/>
      </c>
      <c r="T127" s="61" t="str">
        <f t="shared" si="23"/>
        <v/>
      </c>
      <c r="U127" s="64" t="str">
        <f t="shared" si="24"/>
        <v/>
      </c>
      <c r="V127" s="61" t="str">
        <f t="shared" si="25"/>
        <v/>
      </c>
      <c r="W127" s="64" t="str">
        <f t="shared" si="26"/>
        <v/>
      </c>
      <c r="X127" s="61" t="str">
        <f t="shared" si="27"/>
        <v/>
      </c>
    </row>
    <row r="128" spans="1:24" x14ac:dyDescent="0.25">
      <c r="A128" s="56"/>
      <c r="B128" s="65"/>
      <c r="C128" s="60"/>
      <c r="D128" s="62"/>
      <c r="E128" s="64" t="str">
        <f t="shared" si="14"/>
        <v/>
      </c>
      <c r="F128" s="61" t="str">
        <f t="shared" si="15"/>
        <v/>
      </c>
      <c r="G128" s="60"/>
      <c r="H128" s="62"/>
      <c r="I128" s="64" t="str">
        <f t="shared" si="16"/>
        <v/>
      </c>
      <c r="J128" s="61" t="str">
        <f t="shared" si="17"/>
        <v/>
      </c>
      <c r="K128" s="63"/>
      <c r="L128" s="62"/>
      <c r="M128" s="64" t="str">
        <f t="shared" si="18"/>
        <v/>
      </c>
      <c r="N128" s="61" t="str">
        <f t="shared" si="19"/>
        <v/>
      </c>
      <c r="O128" s="60"/>
      <c r="P128" s="62"/>
      <c r="Q128" s="64" t="str">
        <f t="shared" si="20"/>
        <v/>
      </c>
      <c r="R128" s="61" t="str">
        <f t="shared" si="21"/>
        <v/>
      </c>
      <c r="S128" s="64" t="str">
        <f t="shared" si="22"/>
        <v/>
      </c>
      <c r="T128" s="61" t="str">
        <f t="shared" si="23"/>
        <v/>
      </c>
      <c r="U128" s="64" t="str">
        <f t="shared" si="24"/>
        <v/>
      </c>
      <c r="V128" s="61" t="str">
        <f t="shared" si="25"/>
        <v/>
      </c>
      <c r="W128" s="64" t="str">
        <f t="shared" si="26"/>
        <v/>
      </c>
      <c r="X128" s="61" t="str">
        <f t="shared" si="27"/>
        <v/>
      </c>
    </row>
    <row r="129" spans="1:24" x14ac:dyDescent="0.25">
      <c r="A129" s="56"/>
      <c r="B129" s="65"/>
      <c r="C129" s="60"/>
      <c r="D129" s="62"/>
      <c r="E129" s="64" t="str">
        <f t="shared" si="14"/>
        <v/>
      </c>
      <c r="F129" s="61" t="str">
        <f t="shared" si="15"/>
        <v/>
      </c>
      <c r="G129" s="60"/>
      <c r="H129" s="62"/>
      <c r="I129" s="64" t="str">
        <f t="shared" si="16"/>
        <v/>
      </c>
      <c r="J129" s="61" t="str">
        <f t="shared" si="17"/>
        <v/>
      </c>
      <c r="K129" s="63"/>
      <c r="L129" s="62"/>
      <c r="M129" s="64" t="str">
        <f t="shared" si="18"/>
        <v/>
      </c>
      <c r="N129" s="61" t="str">
        <f t="shared" si="19"/>
        <v/>
      </c>
      <c r="O129" s="60"/>
      <c r="P129" s="62"/>
      <c r="Q129" s="64" t="str">
        <f t="shared" si="20"/>
        <v/>
      </c>
      <c r="R129" s="61" t="str">
        <f t="shared" si="21"/>
        <v/>
      </c>
      <c r="S129" s="64" t="str">
        <f t="shared" si="22"/>
        <v/>
      </c>
      <c r="T129" s="61" t="str">
        <f t="shared" si="23"/>
        <v/>
      </c>
      <c r="U129" s="64" t="str">
        <f t="shared" si="24"/>
        <v/>
      </c>
      <c r="V129" s="61" t="str">
        <f t="shared" si="25"/>
        <v/>
      </c>
      <c r="W129" s="64" t="str">
        <f t="shared" si="26"/>
        <v/>
      </c>
      <c r="X129" s="61" t="str">
        <f t="shared" si="27"/>
        <v/>
      </c>
    </row>
    <row r="130" spans="1:24" x14ac:dyDescent="0.25">
      <c r="A130" s="56"/>
      <c r="B130" s="65"/>
      <c r="C130" s="60"/>
      <c r="D130" s="62"/>
      <c r="E130" s="64" t="str">
        <f t="shared" si="14"/>
        <v/>
      </c>
      <c r="F130" s="61" t="str">
        <f t="shared" si="15"/>
        <v/>
      </c>
      <c r="G130" s="60"/>
      <c r="H130" s="62"/>
      <c r="I130" s="64" t="str">
        <f t="shared" si="16"/>
        <v/>
      </c>
      <c r="J130" s="61" t="str">
        <f t="shared" si="17"/>
        <v/>
      </c>
      <c r="K130" s="63"/>
      <c r="L130" s="62"/>
      <c r="M130" s="64" t="str">
        <f t="shared" si="18"/>
        <v/>
      </c>
      <c r="N130" s="61" t="str">
        <f t="shared" si="19"/>
        <v/>
      </c>
      <c r="O130" s="60"/>
      <c r="P130" s="62"/>
      <c r="Q130" s="64" t="str">
        <f t="shared" si="20"/>
        <v/>
      </c>
      <c r="R130" s="61" t="str">
        <f t="shared" si="21"/>
        <v/>
      </c>
      <c r="S130" s="64" t="str">
        <f t="shared" si="22"/>
        <v/>
      </c>
      <c r="T130" s="61" t="str">
        <f t="shared" si="23"/>
        <v/>
      </c>
      <c r="U130" s="64" t="str">
        <f t="shared" si="24"/>
        <v/>
      </c>
      <c r="V130" s="61" t="str">
        <f t="shared" si="25"/>
        <v/>
      </c>
      <c r="W130" s="64" t="str">
        <f t="shared" si="26"/>
        <v/>
      </c>
      <c r="X130" s="61" t="str">
        <f t="shared" si="27"/>
        <v/>
      </c>
    </row>
    <row r="131" spans="1:24" x14ac:dyDescent="0.25">
      <c r="A131" s="56"/>
      <c r="B131" s="65"/>
      <c r="C131" s="60"/>
      <c r="D131" s="62"/>
      <c r="E131" s="64" t="str">
        <f t="shared" si="14"/>
        <v/>
      </c>
      <c r="F131" s="61" t="str">
        <f t="shared" si="15"/>
        <v/>
      </c>
      <c r="G131" s="60"/>
      <c r="H131" s="62"/>
      <c r="I131" s="64" t="str">
        <f t="shared" si="16"/>
        <v/>
      </c>
      <c r="J131" s="61" t="str">
        <f t="shared" si="17"/>
        <v/>
      </c>
      <c r="K131" s="63"/>
      <c r="L131" s="62"/>
      <c r="M131" s="64" t="str">
        <f t="shared" si="18"/>
        <v/>
      </c>
      <c r="N131" s="61" t="str">
        <f t="shared" si="19"/>
        <v/>
      </c>
      <c r="O131" s="60"/>
      <c r="P131" s="62"/>
      <c r="Q131" s="64" t="str">
        <f t="shared" si="20"/>
        <v/>
      </c>
      <c r="R131" s="61" t="str">
        <f t="shared" si="21"/>
        <v/>
      </c>
      <c r="S131" s="64" t="str">
        <f t="shared" si="22"/>
        <v/>
      </c>
      <c r="T131" s="61" t="str">
        <f t="shared" si="23"/>
        <v/>
      </c>
      <c r="U131" s="64" t="str">
        <f t="shared" si="24"/>
        <v/>
      </c>
      <c r="V131" s="61" t="str">
        <f t="shared" si="25"/>
        <v/>
      </c>
      <c r="W131" s="64" t="str">
        <f t="shared" si="26"/>
        <v/>
      </c>
      <c r="X131" s="61" t="str">
        <f t="shared" si="27"/>
        <v/>
      </c>
    </row>
    <row r="132" spans="1:24" x14ac:dyDescent="0.25">
      <c r="A132" s="56"/>
      <c r="B132" s="65"/>
      <c r="C132" s="60"/>
      <c r="D132" s="62"/>
      <c r="E132" s="64" t="str">
        <f t="shared" si="14"/>
        <v/>
      </c>
      <c r="F132" s="61" t="str">
        <f t="shared" si="15"/>
        <v/>
      </c>
      <c r="G132" s="60"/>
      <c r="H132" s="62"/>
      <c r="I132" s="64" t="str">
        <f t="shared" si="16"/>
        <v/>
      </c>
      <c r="J132" s="61" t="str">
        <f t="shared" si="17"/>
        <v/>
      </c>
      <c r="K132" s="63"/>
      <c r="L132" s="62"/>
      <c r="M132" s="64" t="str">
        <f t="shared" si="18"/>
        <v/>
      </c>
      <c r="N132" s="61" t="str">
        <f t="shared" si="19"/>
        <v/>
      </c>
      <c r="O132" s="60"/>
      <c r="P132" s="62"/>
      <c r="Q132" s="64" t="str">
        <f t="shared" si="20"/>
        <v/>
      </c>
      <c r="R132" s="61" t="str">
        <f t="shared" si="21"/>
        <v/>
      </c>
      <c r="S132" s="64" t="str">
        <f t="shared" si="22"/>
        <v/>
      </c>
      <c r="T132" s="61" t="str">
        <f t="shared" si="23"/>
        <v/>
      </c>
      <c r="U132" s="64" t="str">
        <f t="shared" si="24"/>
        <v/>
      </c>
      <c r="V132" s="61" t="str">
        <f t="shared" si="25"/>
        <v/>
      </c>
      <c r="W132" s="64" t="str">
        <f t="shared" si="26"/>
        <v/>
      </c>
      <c r="X132" s="61" t="str">
        <f t="shared" si="27"/>
        <v/>
      </c>
    </row>
    <row r="133" spans="1:24" x14ac:dyDescent="0.25">
      <c r="A133" s="56"/>
      <c r="B133" s="65"/>
      <c r="C133" s="60"/>
      <c r="D133" s="62"/>
      <c r="E133" s="64" t="str">
        <f t="shared" si="14"/>
        <v/>
      </c>
      <c r="F133" s="61" t="str">
        <f t="shared" si="15"/>
        <v/>
      </c>
      <c r="G133" s="60"/>
      <c r="H133" s="62"/>
      <c r="I133" s="64" t="str">
        <f t="shared" si="16"/>
        <v/>
      </c>
      <c r="J133" s="61" t="str">
        <f t="shared" si="17"/>
        <v/>
      </c>
      <c r="K133" s="63"/>
      <c r="L133" s="62"/>
      <c r="M133" s="64" t="str">
        <f t="shared" si="18"/>
        <v/>
      </c>
      <c r="N133" s="61" t="str">
        <f t="shared" si="19"/>
        <v/>
      </c>
      <c r="O133" s="60"/>
      <c r="P133" s="62"/>
      <c r="Q133" s="64" t="str">
        <f t="shared" si="20"/>
        <v/>
      </c>
      <c r="R133" s="61" t="str">
        <f t="shared" si="21"/>
        <v/>
      </c>
      <c r="S133" s="64" t="str">
        <f t="shared" si="22"/>
        <v/>
      </c>
      <c r="T133" s="61" t="str">
        <f t="shared" si="23"/>
        <v/>
      </c>
      <c r="U133" s="64" t="str">
        <f t="shared" si="24"/>
        <v/>
      </c>
      <c r="V133" s="61" t="str">
        <f t="shared" si="25"/>
        <v/>
      </c>
      <c r="W133" s="64" t="str">
        <f t="shared" si="26"/>
        <v/>
      </c>
      <c r="X133" s="61" t="str">
        <f t="shared" si="27"/>
        <v/>
      </c>
    </row>
    <row r="134" spans="1:24" x14ac:dyDescent="0.25">
      <c r="A134" s="56"/>
      <c r="B134" s="65"/>
      <c r="C134" s="60"/>
      <c r="D134" s="62"/>
      <c r="E134" s="64" t="str">
        <f t="shared" si="14"/>
        <v/>
      </c>
      <c r="F134" s="61" t="str">
        <f t="shared" si="15"/>
        <v/>
      </c>
      <c r="G134" s="60"/>
      <c r="H134" s="62"/>
      <c r="I134" s="64" t="str">
        <f t="shared" si="16"/>
        <v/>
      </c>
      <c r="J134" s="61" t="str">
        <f t="shared" si="17"/>
        <v/>
      </c>
      <c r="K134" s="63"/>
      <c r="L134" s="62"/>
      <c r="M134" s="64" t="str">
        <f t="shared" si="18"/>
        <v/>
      </c>
      <c r="N134" s="61" t="str">
        <f t="shared" si="19"/>
        <v/>
      </c>
      <c r="O134" s="60"/>
      <c r="P134" s="62"/>
      <c r="Q134" s="64" t="str">
        <f t="shared" si="20"/>
        <v/>
      </c>
      <c r="R134" s="61" t="str">
        <f t="shared" si="21"/>
        <v/>
      </c>
      <c r="S134" s="64" t="str">
        <f t="shared" si="22"/>
        <v/>
      </c>
      <c r="T134" s="61" t="str">
        <f t="shared" si="23"/>
        <v/>
      </c>
      <c r="U134" s="64" t="str">
        <f t="shared" si="24"/>
        <v/>
      </c>
      <c r="V134" s="61" t="str">
        <f t="shared" si="25"/>
        <v/>
      </c>
      <c r="W134" s="64" t="str">
        <f t="shared" si="26"/>
        <v/>
      </c>
      <c r="X134" s="61" t="str">
        <f t="shared" si="27"/>
        <v/>
      </c>
    </row>
    <row r="135" spans="1:24" x14ac:dyDescent="0.25">
      <c r="A135" s="56"/>
      <c r="B135" s="65"/>
      <c r="C135" s="60"/>
      <c r="D135" s="62"/>
      <c r="E135" s="64" t="str">
        <f t="shared" si="14"/>
        <v/>
      </c>
      <c r="F135" s="61" t="str">
        <f t="shared" si="15"/>
        <v/>
      </c>
      <c r="G135" s="60"/>
      <c r="H135" s="62"/>
      <c r="I135" s="64" t="str">
        <f t="shared" si="16"/>
        <v/>
      </c>
      <c r="J135" s="61" t="str">
        <f t="shared" si="17"/>
        <v/>
      </c>
      <c r="K135" s="63"/>
      <c r="L135" s="62"/>
      <c r="M135" s="64" t="str">
        <f t="shared" si="18"/>
        <v/>
      </c>
      <c r="N135" s="61" t="str">
        <f t="shared" si="19"/>
        <v/>
      </c>
      <c r="O135" s="60"/>
      <c r="P135" s="62"/>
      <c r="Q135" s="64" t="str">
        <f t="shared" si="20"/>
        <v/>
      </c>
      <c r="R135" s="61" t="str">
        <f t="shared" si="21"/>
        <v/>
      </c>
      <c r="S135" s="64" t="str">
        <f t="shared" si="22"/>
        <v/>
      </c>
      <c r="T135" s="61" t="str">
        <f t="shared" si="23"/>
        <v/>
      </c>
      <c r="U135" s="64" t="str">
        <f t="shared" si="24"/>
        <v/>
      </c>
      <c r="V135" s="61" t="str">
        <f t="shared" si="25"/>
        <v/>
      </c>
      <c r="W135" s="64" t="str">
        <f t="shared" si="26"/>
        <v/>
      </c>
      <c r="X135" s="61" t="str">
        <f t="shared" si="27"/>
        <v/>
      </c>
    </row>
    <row r="136" spans="1:24" x14ac:dyDescent="0.25">
      <c r="A136" s="56"/>
      <c r="B136" s="65"/>
      <c r="C136" s="60"/>
      <c r="D136" s="62"/>
      <c r="E136" s="64" t="str">
        <f t="shared" si="14"/>
        <v/>
      </c>
      <c r="F136" s="61" t="str">
        <f t="shared" si="15"/>
        <v/>
      </c>
      <c r="G136" s="60"/>
      <c r="H136" s="62"/>
      <c r="I136" s="64" t="str">
        <f t="shared" si="16"/>
        <v/>
      </c>
      <c r="J136" s="61" t="str">
        <f t="shared" si="17"/>
        <v/>
      </c>
      <c r="K136" s="63"/>
      <c r="L136" s="62"/>
      <c r="M136" s="64" t="str">
        <f t="shared" si="18"/>
        <v/>
      </c>
      <c r="N136" s="61" t="str">
        <f t="shared" si="19"/>
        <v/>
      </c>
      <c r="O136" s="60"/>
      <c r="P136" s="62"/>
      <c r="Q136" s="64" t="str">
        <f t="shared" si="20"/>
        <v/>
      </c>
      <c r="R136" s="61" t="str">
        <f t="shared" si="21"/>
        <v/>
      </c>
      <c r="S136" s="64" t="str">
        <f t="shared" si="22"/>
        <v/>
      </c>
      <c r="T136" s="61" t="str">
        <f t="shared" si="23"/>
        <v/>
      </c>
      <c r="U136" s="64" t="str">
        <f t="shared" si="24"/>
        <v/>
      </c>
      <c r="V136" s="61" t="str">
        <f t="shared" si="25"/>
        <v/>
      </c>
      <c r="W136" s="64" t="str">
        <f t="shared" si="26"/>
        <v/>
      </c>
      <c r="X136" s="61" t="str">
        <f t="shared" si="27"/>
        <v/>
      </c>
    </row>
    <row r="137" spans="1:24" x14ac:dyDescent="0.25">
      <c r="A137" s="56"/>
      <c r="B137" s="65"/>
      <c r="C137" s="60"/>
      <c r="D137" s="62"/>
      <c r="E137" s="64" t="str">
        <f t="shared" si="14"/>
        <v/>
      </c>
      <c r="F137" s="61" t="str">
        <f t="shared" si="15"/>
        <v/>
      </c>
      <c r="G137" s="60"/>
      <c r="H137" s="62"/>
      <c r="I137" s="64" t="str">
        <f t="shared" si="16"/>
        <v/>
      </c>
      <c r="J137" s="61" t="str">
        <f t="shared" si="17"/>
        <v/>
      </c>
      <c r="K137" s="63"/>
      <c r="L137" s="62"/>
      <c r="M137" s="64" t="str">
        <f t="shared" si="18"/>
        <v/>
      </c>
      <c r="N137" s="61" t="str">
        <f t="shared" si="19"/>
        <v/>
      </c>
      <c r="O137" s="60"/>
      <c r="P137" s="62"/>
      <c r="Q137" s="64" t="str">
        <f t="shared" si="20"/>
        <v/>
      </c>
      <c r="R137" s="61" t="str">
        <f t="shared" si="21"/>
        <v/>
      </c>
      <c r="S137" s="64" t="str">
        <f t="shared" si="22"/>
        <v/>
      </c>
      <c r="T137" s="61" t="str">
        <f t="shared" si="23"/>
        <v/>
      </c>
      <c r="U137" s="64" t="str">
        <f t="shared" si="24"/>
        <v/>
      </c>
      <c r="V137" s="61" t="str">
        <f t="shared" si="25"/>
        <v/>
      </c>
      <c r="W137" s="64" t="str">
        <f t="shared" si="26"/>
        <v/>
      </c>
      <c r="X137" s="61" t="str">
        <f t="shared" si="27"/>
        <v/>
      </c>
    </row>
    <row r="138" spans="1:24" x14ac:dyDescent="0.25">
      <c r="A138" s="56"/>
      <c r="B138" s="65"/>
      <c r="C138" s="60"/>
      <c r="D138" s="62"/>
      <c r="E138" s="64" t="str">
        <f t="shared" si="14"/>
        <v/>
      </c>
      <c r="F138" s="61" t="str">
        <f t="shared" si="15"/>
        <v/>
      </c>
      <c r="G138" s="60"/>
      <c r="H138" s="62"/>
      <c r="I138" s="64" t="str">
        <f t="shared" si="16"/>
        <v/>
      </c>
      <c r="J138" s="61" t="str">
        <f t="shared" si="17"/>
        <v/>
      </c>
      <c r="K138" s="63"/>
      <c r="L138" s="62"/>
      <c r="M138" s="64" t="str">
        <f t="shared" si="18"/>
        <v/>
      </c>
      <c r="N138" s="61" t="str">
        <f t="shared" si="19"/>
        <v/>
      </c>
      <c r="O138" s="60"/>
      <c r="P138" s="62"/>
      <c r="Q138" s="64" t="str">
        <f t="shared" si="20"/>
        <v/>
      </c>
      <c r="R138" s="61" t="str">
        <f t="shared" si="21"/>
        <v/>
      </c>
      <c r="S138" s="64" t="str">
        <f t="shared" si="22"/>
        <v/>
      </c>
      <c r="T138" s="61" t="str">
        <f t="shared" si="23"/>
        <v/>
      </c>
      <c r="U138" s="64" t="str">
        <f t="shared" si="24"/>
        <v/>
      </c>
      <c r="V138" s="61" t="str">
        <f t="shared" si="25"/>
        <v/>
      </c>
      <c r="W138" s="64" t="str">
        <f t="shared" si="26"/>
        <v/>
      </c>
      <c r="X138" s="61" t="str">
        <f t="shared" si="27"/>
        <v/>
      </c>
    </row>
    <row r="139" spans="1:24" x14ac:dyDescent="0.25">
      <c r="A139" s="56"/>
      <c r="B139" s="65"/>
      <c r="C139" s="60"/>
      <c r="D139" s="62"/>
      <c r="E139" s="64" t="str">
        <f t="shared" si="14"/>
        <v/>
      </c>
      <c r="F139" s="61" t="str">
        <f t="shared" si="15"/>
        <v/>
      </c>
      <c r="G139" s="60"/>
      <c r="H139" s="62"/>
      <c r="I139" s="64" t="str">
        <f t="shared" si="16"/>
        <v/>
      </c>
      <c r="J139" s="61" t="str">
        <f t="shared" si="17"/>
        <v/>
      </c>
      <c r="K139" s="63"/>
      <c r="L139" s="62"/>
      <c r="M139" s="64" t="str">
        <f t="shared" si="18"/>
        <v/>
      </c>
      <c r="N139" s="61" t="str">
        <f t="shared" si="19"/>
        <v/>
      </c>
      <c r="O139" s="60"/>
      <c r="P139" s="62"/>
      <c r="Q139" s="64" t="str">
        <f t="shared" si="20"/>
        <v/>
      </c>
      <c r="R139" s="61" t="str">
        <f t="shared" si="21"/>
        <v/>
      </c>
      <c r="S139" s="64" t="str">
        <f t="shared" si="22"/>
        <v/>
      </c>
      <c r="T139" s="61" t="str">
        <f t="shared" si="23"/>
        <v/>
      </c>
      <c r="U139" s="64" t="str">
        <f t="shared" si="24"/>
        <v/>
      </c>
      <c r="V139" s="61" t="str">
        <f t="shared" si="25"/>
        <v/>
      </c>
      <c r="W139" s="64" t="str">
        <f t="shared" si="26"/>
        <v/>
      </c>
      <c r="X139" s="61" t="str">
        <f t="shared" si="27"/>
        <v/>
      </c>
    </row>
    <row r="140" spans="1:24" x14ac:dyDescent="0.25">
      <c r="A140" s="56"/>
      <c r="B140" s="65"/>
      <c r="C140" s="60"/>
      <c r="D140" s="62"/>
      <c r="E140" s="64" t="str">
        <f t="shared" si="14"/>
        <v/>
      </c>
      <c r="F140" s="61" t="str">
        <f t="shared" si="15"/>
        <v/>
      </c>
      <c r="G140" s="60"/>
      <c r="H140" s="62"/>
      <c r="I140" s="64" t="str">
        <f t="shared" si="16"/>
        <v/>
      </c>
      <c r="J140" s="61" t="str">
        <f t="shared" si="17"/>
        <v/>
      </c>
      <c r="K140" s="63"/>
      <c r="L140" s="62"/>
      <c r="M140" s="64" t="str">
        <f t="shared" si="18"/>
        <v/>
      </c>
      <c r="N140" s="61" t="str">
        <f t="shared" si="19"/>
        <v/>
      </c>
      <c r="O140" s="60"/>
      <c r="P140" s="62"/>
      <c r="Q140" s="64" t="str">
        <f t="shared" si="20"/>
        <v/>
      </c>
      <c r="R140" s="61" t="str">
        <f t="shared" si="21"/>
        <v/>
      </c>
      <c r="S140" s="64" t="str">
        <f t="shared" si="22"/>
        <v/>
      </c>
      <c r="T140" s="61" t="str">
        <f t="shared" si="23"/>
        <v/>
      </c>
      <c r="U140" s="64" t="str">
        <f t="shared" si="24"/>
        <v/>
      </c>
      <c r="V140" s="61" t="str">
        <f t="shared" si="25"/>
        <v/>
      </c>
      <c r="W140" s="64" t="str">
        <f t="shared" si="26"/>
        <v/>
      </c>
      <c r="X140" s="61" t="str">
        <f t="shared" si="27"/>
        <v/>
      </c>
    </row>
    <row r="141" spans="1:24" x14ac:dyDescent="0.25">
      <c r="A141" s="56"/>
      <c r="B141" s="65"/>
      <c r="C141" s="60"/>
      <c r="D141" s="62"/>
      <c r="E141" s="64" t="str">
        <f t="shared" si="14"/>
        <v/>
      </c>
      <c r="F141" s="61" t="str">
        <f t="shared" si="15"/>
        <v/>
      </c>
      <c r="G141" s="60"/>
      <c r="H141" s="62"/>
      <c r="I141" s="64" t="str">
        <f t="shared" si="16"/>
        <v/>
      </c>
      <c r="J141" s="61" t="str">
        <f t="shared" si="17"/>
        <v/>
      </c>
      <c r="K141" s="63"/>
      <c r="L141" s="62"/>
      <c r="M141" s="64" t="str">
        <f t="shared" si="18"/>
        <v/>
      </c>
      <c r="N141" s="61" t="str">
        <f t="shared" si="19"/>
        <v/>
      </c>
      <c r="O141" s="60"/>
      <c r="P141" s="62"/>
      <c r="Q141" s="64" t="str">
        <f t="shared" si="20"/>
        <v/>
      </c>
      <c r="R141" s="61" t="str">
        <f t="shared" si="21"/>
        <v/>
      </c>
      <c r="S141" s="64" t="str">
        <f t="shared" si="22"/>
        <v/>
      </c>
      <c r="T141" s="61" t="str">
        <f t="shared" si="23"/>
        <v/>
      </c>
      <c r="U141" s="64" t="str">
        <f t="shared" si="24"/>
        <v/>
      </c>
      <c r="V141" s="61" t="str">
        <f t="shared" si="25"/>
        <v/>
      </c>
      <c r="W141" s="64" t="str">
        <f t="shared" si="26"/>
        <v/>
      </c>
      <c r="X141" s="61" t="str">
        <f t="shared" si="27"/>
        <v/>
      </c>
    </row>
    <row r="142" spans="1:24" x14ac:dyDescent="0.25">
      <c r="A142" s="56"/>
      <c r="B142" s="65"/>
      <c r="C142" s="60"/>
      <c r="D142" s="62"/>
      <c r="E142" s="64" t="str">
        <f t="shared" ref="E142:E205" si="28">IF(OR(C142="",D142=""),"",ABS(C142-D142))</f>
        <v/>
      </c>
      <c r="F142" s="61" t="str">
        <f t="shared" ref="F142:F205" si="29">IF(OR(D142="",C142=""),"",IF(E142&lt;=($J$5/1000),"Accept","Reject"))</f>
        <v/>
      </c>
      <c r="G142" s="60"/>
      <c r="H142" s="62"/>
      <c r="I142" s="64" t="str">
        <f t="shared" ref="I142:I205" si="30">IF(OR(G142="",H142=""),"",ABS(G142-H142))</f>
        <v/>
      </c>
      <c r="J142" s="61" t="str">
        <f t="shared" ref="J142:J205" si="31">IF(OR(H142="",G142=""),"",IF(I142&lt;=($J$5/1000),"Accept","Reject"))</f>
        <v/>
      </c>
      <c r="K142" s="63"/>
      <c r="L142" s="62"/>
      <c r="M142" s="64" t="str">
        <f t="shared" ref="M142:M205" si="32">IF(OR(K142="",L142=""),"",ABS(K142-L142))</f>
        <v/>
      </c>
      <c r="N142" s="61" t="str">
        <f t="shared" ref="N142:N205" si="33">IF(OR(L142="",K142=""),"",IF(M142&lt;=($J$5/1000),"Accept","Reject"))</f>
        <v/>
      </c>
      <c r="O142" s="60"/>
      <c r="P142" s="62"/>
      <c r="Q142" s="64" t="str">
        <f t="shared" ref="Q142:Q205" si="34">IF(OR(O142="",P142=""),"",ABS(O142-P142))</f>
        <v/>
      </c>
      <c r="R142" s="61" t="str">
        <f t="shared" ref="R142:R205" si="35">IF(OR(P142="",O142=""),"",IF(Q142&lt;=($J$5/1000),"Accept","Reject"))</f>
        <v/>
      </c>
      <c r="S142" s="64" t="str">
        <f t="shared" ref="S142:S205" si="36">IF(OR(C142="",D142="",G142="",H142=""),"",ABS((H142-D142)/(G142-C142)))</f>
        <v/>
      </c>
      <c r="T142" s="61" t="str">
        <f t="shared" ref="T142:T205" si="37">IF(S142="","",IF(AND(ABS(S142)&lt;=1.35,ABS(S142)&gt;=0.65),"Accept","Reject"))</f>
        <v/>
      </c>
      <c r="U142" s="64" t="str">
        <f t="shared" ref="U142:U205" si="38">IF(OR(K142="",L142="",H142="",G142=""),"",ABS((L142-H142)/(K142-G142)))</f>
        <v/>
      </c>
      <c r="V142" s="61" t="str">
        <f t="shared" ref="V142:V205" si="39">IF(U142="","",IF(AND(ABS(U142)&lt;=1.35,ABS(U142)&gt;=0.65),"Accept","Reject"))</f>
        <v/>
      </c>
      <c r="W142" s="64" t="str">
        <f t="shared" ref="W142:W205" si="40">IF(AND(K142&lt;&gt;"",L142&lt;&gt;"",O142&lt;&gt;"",P142&lt;&gt;""),ABS((P142-L142)/(O142-K142)),(IF(AND(G142&lt;&gt;"",H142&lt;&gt;"",O142&lt;&gt;"",P142&lt;&gt;""),ABS((P142-H142)/(O142-G142)),"")))</f>
        <v/>
      </c>
      <c r="X142" s="61" t="str">
        <f t="shared" ref="X142:X205" si="41">IF(W142="","",IF(AND(ABS(W142)&lt;=1.35,ABS(W142)&gt;=0.65),"Accept","Reject"))</f>
        <v/>
      </c>
    </row>
    <row r="143" spans="1:24" x14ac:dyDescent="0.25">
      <c r="A143" s="56"/>
      <c r="B143" s="65"/>
      <c r="C143" s="60"/>
      <c r="D143" s="62"/>
      <c r="E143" s="64" t="str">
        <f t="shared" si="28"/>
        <v/>
      </c>
      <c r="F143" s="61" t="str">
        <f t="shared" si="29"/>
        <v/>
      </c>
      <c r="G143" s="60"/>
      <c r="H143" s="62"/>
      <c r="I143" s="64" t="str">
        <f t="shared" si="30"/>
        <v/>
      </c>
      <c r="J143" s="61" t="str">
        <f t="shared" si="31"/>
        <v/>
      </c>
      <c r="K143" s="63"/>
      <c r="L143" s="62"/>
      <c r="M143" s="64" t="str">
        <f t="shared" si="32"/>
        <v/>
      </c>
      <c r="N143" s="61" t="str">
        <f t="shared" si="33"/>
        <v/>
      </c>
      <c r="O143" s="60"/>
      <c r="P143" s="62"/>
      <c r="Q143" s="64" t="str">
        <f t="shared" si="34"/>
        <v/>
      </c>
      <c r="R143" s="61" t="str">
        <f t="shared" si="35"/>
        <v/>
      </c>
      <c r="S143" s="64" t="str">
        <f t="shared" si="36"/>
        <v/>
      </c>
      <c r="T143" s="61" t="str">
        <f t="shared" si="37"/>
        <v/>
      </c>
      <c r="U143" s="64" t="str">
        <f t="shared" si="38"/>
        <v/>
      </c>
      <c r="V143" s="61" t="str">
        <f t="shared" si="39"/>
        <v/>
      </c>
      <c r="W143" s="64" t="str">
        <f t="shared" si="40"/>
        <v/>
      </c>
      <c r="X143" s="61" t="str">
        <f t="shared" si="41"/>
        <v/>
      </c>
    </row>
    <row r="144" spans="1:24" x14ac:dyDescent="0.25">
      <c r="A144" s="56"/>
      <c r="B144" s="65"/>
      <c r="C144" s="60"/>
      <c r="D144" s="62"/>
      <c r="E144" s="64" t="str">
        <f t="shared" si="28"/>
        <v/>
      </c>
      <c r="F144" s="61" t="str">
        <f t="shared" si="29"/>
        <v/>
      </c>
      <c r="G144" s="60"/>
      <c r="H144" s="62"/>
      <c r="I144" s="64" t="str">
        <f t="shared" si="30"/>
        <v/>
      </c>
      <c r="J144" s="61" t="str">
        <f t="shared" si="31"/>
        <v/>
      </c>
      <c r="K144" s="63"/>
      <c r="L144" s="62"/>
      <c r="M144" s="64" t="str">
        <f t="shared" si="32"/>
        <v/>
      </c>
      <c r="N144" s="61" t="str">
        <f t="shared" si="33"/>
        <v/>
      </c>
      <c r="O144" s="60"/>
      <c r="P144" s="62"/>
      <c r="Q144" s="64" t="str">
        <f t="shared" si="34"/>
        <v/>
      </c>
      <c r="R144" s="61" t="str">
        <f t="shared" si="35"/>
        <v/>
      </c>
      <c r="S144" s="64" t="str">
        <f t="shared" si="36"/>
        <v/>
      </c>
      <c r="T144" s="61" t="str">
        <f t="shared" si="37"/>
        <v/>
      </c>
      <c r="U144" s="64" t="str">
        <f t="shared" si="38"/>
        <v/>
      </c>
      <c r="V144" s="61" t="str">
        <f t="shared" si="39"/>
        <v/>
      </c>
      <c r="W144" s="64" t="str">
        <f t="shared" si="40"/>
        <v/>
      </c>
      <c r="X144" s="61" t="str">
        <f t="shared" si="41"/>
        <v/>
      </c>
    </row>
    <row r="145" spans="1:24" x14ac:dyDescent="0.25">
      <c r="A145" s="56"/>
      <c r="B145" s="65"/>
      <c r="C145" s="60"/>
      <c r="D145" s="62"/>
      <c r="E145" s="64" t="str">
        <f t="shared" si="28"/>
        <v/>
      </c>
      <c r="F145" s="61" t="str">
        <f t="shared" si="29"/>
        <v/>
      </c>
      <c r="G145" s="60"/>
      <c r="H145" s="62"/>
      <c r="I145" s="64" t="str">
        <f t="shared" si="30"/>
        <v/>
      </c>
      <c r="J145" s="61" t="str">
        <f t="shared" si="31"/>
        <v/>
      </c>
      <c r="K145" s="63"/>
      <c r="L145" s="62"/>
      <c r="M145" s="64" t="str">
        <f t="shared" si="32"/>
        <v/>
      </c>
      <c r="N145" s="61" t="str">
        <f t="shared" si="33"/>
        <v/>
      </c>
      <c r="O145" s="60"/>
      <c r="P145" s="62"/>
      <c r="Q145" s="64" t="str">
        <f t="shared" si="34"/>
        <v/>
      </c>
      <c r="R145" s="61" t="str">
        <f t="shared" si="35"/>
        <v/>
      </c>
      <c r="S145" s="64" t="str">
        <f t="shared" si="36"/>
        <v/>
      </c>
      <c r="T145" s="61" t="str">
        <f t="shared" si="37"/>
        <v/>
      </c>
      <c r="U145" s="64" t="str">
        <f t="shared" si="38"/>
        <v/>
      </c>
      <c r="V145" s="61" t="str">
        <f t="shared" si="39"/>
        <v/>
      </c>
      <c r="W145" s="64" t="str">
        <f t="shared" si="40"/>
        <v/>
      </c>
      <c r="X145" s="61" t="str">
        <f t="shared" si="41"/>
        <v/>
      </c>
    </row>
    <row r="146" spans="1:24" x14ac:dyDescent="0.25">
      <c r="A146" s="56"/>
      <c r="B146" s="65"/>
      <c r="C146" s="60"/>
      <c r="D146" s="62"/>
      <c r="E146" s="64" t="str">
        <f t="shared" si="28"/>
        <v/>
      </c>
      <c r="F146" s="61" t="str">
        <f t="shared" si="29"/>
        <v/>
      </c>
      <c r="G146" s="60"/>
      <c r="H146" s="62"/>
      <c r="I146" s="64" t="str">
        <f t="shared" si="30"/>
        <v/>
      </c>
      <c r="J146" s="61" t="str">
        <f t="shared" si="31"/>
        <v/>
      </c>
      <c r="K146" s="63"/>
      <c r="L146" s="62"/>
      <c r="M146" s="64" t="str">
        <f t="shared" si="32"/>
        <v/>
      </c>
      <c r="N146" s="61" t="str">
        <f t="shared" si="33"/>
        <v/>
      </c>
      <c r="O146" s="60"/>
      <c r="P146" s="62"/>
      <c r="Q146" s="64" t="str">
        <f t="shared" si="34"/>
        <v/>
      </c>
      <c r="R146" s="61" t="str">
        <f t="shared" si="35"/>
        <v/>
      </c>
      <c r="S146" s="64" t="str">
        <f t="shared" si="36"/>
        <v/>
      </c>
      <c r="T146" s="61" t="str">
        <f t="shared" si="37"/>
        <v/>
      </c>
      <c r="U146" s="64" t="str">
        <f t="shared" si="38"/>
        <v/>
      </c>
      <c r="V146" s="61" t="str">
        <f t="shared" si="39"/>
        <v/>
      </c>
      <c r="W146" s="64" t="str">
        <f t="shared" si="40"/>
        <v/>
      </c>
      <c r="X146" s="61" t="str">
        <f t="shared" si="41"/>
        <v/>
      </c>
    </row>
    <row r="147" spans="1:24" x14ac:dyDescent="0.25">
      <c r="A147" s="56"/>
      <c r="B147" s="65"/>
      <c r="C147" s="60"/>
      <c r="D147" s="62"/>
      <c r="E147" s="64" t="str">
        <f t="shared" si="28"/>
        <v/>
      </c>
      <c r="F147" s="61" t="str">
        <f t="shared" si="29"/>
        <v/>
      </c>
      <c r="G147" s="60"/>
      <c r="H147" s="62"/>
      <c r="I147" s="64" t="str">
        <f t="shared" si="30"/>
        <v/>
      </c>
      <c r="J147" s="61" t="str">
        <f t="shared" si="31"/>
        <v/>
      </c>
      <c r="K147" s="63"/>
      <c r="L147" s="62"/>
      <c r="M147" s="64" t="str">
        <f t="shared" si="32"/>
        <v/>
      </c>
      <c r="N147" s="61" t="str">
        <f t="shared" si="33"/>
        <v/>
      </c>
      <c r="O147" s="60"/>
      <c r="P147" s="62"/>
      <c r="Q147" s="64" t="str">
        <f t="shared" si="34"/>
        <v/>
      </c>
      <c r="R147" s="61" t="str">
        <f t="shared" si="35"/>
        <v/>
      </c>
      <c r="S147" s="64" t="str">
        <f t="shared" si="36"/>
        <v/>
      </c>
      <c r="T147" s="61" t="str">
        <f t="shared" si="37"/>
        <v/>
      </c>
      <c r="U147" s="64" t="str">
        <f t="shared" si="38"/>
        <v/>
      </c>
      <c r="V147" s="61" t="str">
        <f t="shared" si="39"/>
        <v/>
      </c>
      <c r="W147" s="64" t="str">
        <f t="shared" si="40"/>
        <v/>
      </c>
      <c r="X147" s="61" t="str">
        <f t="shared" si="41"/>
        <v/>
      </c>
    </row>
    <row r="148" spans="1:24" x14ac:dyDescent="0.25">
      <c r="A148" s="56"/>
      <c r="B148" s="65"/>
      <c r="C148" s="60"/>
      <c r="D148" s="62"/>
      <c r="E148" s="64" t="str">
        <f t="shared" si="28"/>
        <v/>
      </c>
      <c r="F148" s="61" t="str">
        <f t="shared" si="29"/>
        <v/>
      </c>
      <c r="G148" s="60"/>
      <c r="H148" s="62"/>
      <c r="I148" s="64" t="str">
        <f t="shared" si="30"/>
        <v/>
      </c>
      <c r="J148" s="61" t="str">
        <f t="shared" si="31"/>
        <v/>
      </c>
      <c r="K148" s="63"/>
      <c r="L148" s="62"/>
      <c r="M148" s="64" t="str">
        <f t="shared" si="32"/>
        <v/>
      </c>
      <c r="N148" s="61" t="str">
        <f t="shared" si="33"/>
        <v/>
      </c>
      <c r="O148" s="60"/>
      <c r="P148" s="62"/>
      <c r="Q148" s="64" t="str">
        <f t="shared" si="34"/>
        <v/>
      </c>
      <c r="R148" s="61" t="str">
        <f t="shared" si="35"/>
        <v/>
      </c>
      <c r="S148" s="64" t="str">
        <f t="shared" si="36"/>
        <v/>
      </c>
      <c r="T148" s="61" t="str">
        <f t="shared" si="37"/>
        <v/>
      </c>
      <c r="U148" s="64" t="str">
        <f t="shared" si="38"/>
        <v/>
      </c>
      <c r="V148" s="61" t="str">
        <f t="shared" si="39"/>
        <v/>
      </c>
      <c r="W148" s="64" t="str">
        <f t="shared" si="40"/>
        <v/>
      </c>
      <c r="X148" s="61" t="str">
        <f t="shared" si="41"/>
        <v/>
      </c>
    </row>
    <row r="149" spans="1:24" x14ac:dyDescent="0.25">
      <c r="A149" s="56"/>
      <c r="B149" s="65"/>
      <c r="C149" s="60"/>
      <c r="D149" s="62"/>
      <c r="E149" s="64" t="str">
        <f t="shared" si="28"/>
        <v/>
      </c>
      <c r="F149" s="61" t="str">
        <f t="shared" si="29"/>
        <v/>
      </c>
      <c r="G149" s="60"/>
      <c r="H149" s="62"/>
      <c r="I149" s="64" t="str">
        <f t="shared" si="30"/>
        <v/>
      </c>
      <c r="J149" s="61" t="str">
        <f t="shared" si="31"/>
        <v/>
      </c>
      <c r="K149" s="63"/>
      <c r="L149" s="62"/>
      <c r="M149" s="64" t="str">
        <f t="shared" si="32"/>
        <v/>
      </c>
      <c r="N149" s="61" t="str">
        <f t="shared" si="33"/>
        <v/>
      </c>
      <c r="O149" s="60"/>
      <c r="P149" s="62"/>
      <c r="Q149" s="64" t="str">
        <f t="shared" si="34"/>
        <v/>
      </c>
      <c r="R149" s="61" t="str">
        <f t="shared" si="35"/>
        <v/>
      </c>
      <c r="S149" s="64" t="str">
        <f t="shared" si="36"/>
        <v/>
      </c>
      <c r="T149" s="61" t="str">
        <f t="shared" si="37"/>
        <v/>
      </c>
      <c r="U149" s="64" t="str">
        <f t="shared" si="38"/>
        <v/>
      </c>
      <c r="V149" s="61" t="str">
        <f t="shared" si="39"/>
        <v/>
      </c>
      <c r="W149" s="64" t="str">
        <f t="shared" si="40"/>
        <v/>
      </c>
      <c r="X149" s="61" t="str">
        <f t="shared" si="41"/>
        <v/>
      </c>
    </row>
    <row r="150" spans="1:24" x14ac:dyDescent="0.25">
      <c r="A150" s="56"/>
      <c r="B150" s="65"/>
      <c r="C150" s="60"/>
      <c r="D150" s="62"/>
      <c r="E150" s="64" t="str">
        <f t="shared" si="28"/>
        <v/>
      </c>
      <c r="F150" s="61" t="str">
        <f t="shared" si="29"/>
        <v/>
      </c>
      <c r="G150" s="60"/>
      <c r="H150" s="62"/>
      <c r="I150" s="64" t="str">
        <f t="shared" si="30"/>
        <v/>
      </c>
      <c r="J150" s="61" t="str">
        <f t="shared" si="31"/>
        <v/>
      </c>
      <c r="K150" s="63"/>
      <c r="L150" s="62"/>
      <c r="M150" s="64" t="str">
        <f t="shared" si="32"/>
        <v/>
      </c>
      <c r="N150" s="61" t="str">
        <f t="shared" si="33"/>
        <v/>
      </c>
      <c r="O150" s="60"/>
      <c r="P150" s="62"/>
      <c r="Q150" s="64" t="str">
        <f t="shared" si="34"/>
        <v/>
      </c>
      <c r="R150" s="61" t="str">
        <f t="shared" si="35"/>
        <v/>
      </c>
      <c r="S150" s="64" t="str">
        <f t="shared" si="36"/>
        <v/>
      </c>
      <c r="T150" s="61" t="str">
        <f t="shared" si="37"/>
        <v/>
      </c>
      <c r="U150" s="64" t="str">
        <f t="shared" si="38"/>
        <v/>
      </c>
      <c r="V150" s="61" t="str">
        <f t="shared" si="39"/>
        <v/>
      </c>
      <c r="W150" s="64" t="str">
        <f t="shared" si="40"/>
        <v/>
      </c>
      <c r="X150" s="61" t="str">
        <f t="shared" si="41"/>
        <v/>
      </c>
    </row>
    <row r="151" spans="1:24" x14ac:dyDescent="0.25">
      <c r="A151" s="56"/>
      <c r="B151" s="65"/>
      <c r="C151" s="60"/>
      <c r="D151" s="62"/>
      <c r="E151" s="64" t="str">
        <f t="shared" si="28"/>
        <v/>
      </c>
      <c r="F151" s="61" t="str">
        <f t="shared" si="29"/>
        <v/>
      </c>
      <c r="G151" s="60"/>
      <c r="H151" s="62"/>
      <c r="I151" s="64" t="str">
        <f t="shared" si="30"/>
        <v/>
      </c>
      <c r="J151" s="61" t="str">
        <f t="shared" si="31"/>
        <v/>
      </c>
      <c r="K151" s="63"/>
      <c r="L151" s="62"/>
      <c r="M151" s="64" t="str">
        <f t="shared" si="32"/>
        <v/>
      </c>
      <c r="N151" s="61" t="str">
        <f t="shared" si="33"/>
        <v/>
      </c>
      <c r="O151" s="60"/>
      <c r="P151" s="62"/>
      <c r="Q151" s="64" t="str">
        <f t="shared" si="34"/>
        <v/>
      </c>
      <c r="R151" s="61" t="str">
        <f t="shared" si="35"/>
        <v/>
      </c>
      <c r="S151" s="64" t="str">
        <f t="shared" si="36"/>
        <v/>
      </c>
      <c r="T151" s="61" t="str">
        <f t="shared" si="37"/>
        <v/>
      </c>
      <c r="U151" s="64" t="str">
        <f t="shared" si="38"/>
        <v/>
      </c>
      <c r="V151" s="61" t="str">
        <f t="shared" si="39"/>
        <v/>
      </c>
      <c r="W151" s="64" t="str">
        <f t="shared" si="40"/>
        <v/>
      </c>
      <c r="X151" s="61" t="str">
        <f t="shared" si="41"/>
        <v/>
      </c>
    </row>
    <row r="152" spans="1:24" x14ac:dyDescent="0.25">
      <c r="A152" s="56"/>
      <c r="B152" s="65"/>
      <c r="C152" s="60"/>
      <c r="D152" s="62"/>
      <c r="E152" s="64" t="str">
        <f t="shared" si="28"/>
        <v/>
      </c>
      <c r="F152" s="61" t="str">
        <f t="shared" si="29"/>
        <v/>
      </c>
      <c r="G152" s="60"/>
      <c r="H152" s="62"/>
      <c r="I152" s="64" t="str">
        <f t="shared" si="30"/>
        <v/>
      </c>
      <c r="J152" s="61" t="str">
        <f t="shared" si="31"/>
        <v/>
      </c>
      <c r="K152" s="63"/>
      <c r="L152" s="62"/>
      <c r="M152" s="64" t="str">
        <f t="shared" si="32"/>
        <v/>
      </c>
      <c r="N152" s="61" t="str">
        <f t="shared" si="33"/>
        <v/>
      </c>
      <c r="O152" s="60"/>
      <c r="P152" s="62"/>
      <c r="Q152" s="64" t="str">
        <f t="shared" si="34"/>
        <v/>
      </c>
      <c r="R152" s="61" t="str">
        <f t="shared" si="35"/>
        <v/>
      </c>
      <c r="S152" s="64" t="str">
        <f t="shared" si="36"/>
        <v/>
      </c>
      <c r="T152" s="61" t="str">
        <f t="shared" si="37"/>
        <v/>
      </c>
      <c r="U152" s="64" t="str">
        <f t="shared" si="38"/>
        <v/>
      </c>
      <c r="V152" s="61" t="str">
        <f t="shared" si="39"/>
        <v/>
      </c>
      <c r="W152" s="64" t="str">
        <f t="shared" si="40"/>
        <v/>
      </c>
      <c r="X152" s="61" t="str">
        <f t="shared" si="41"/>
        <v/>
      </c>
    </row>
    <row r="153" spans="1:24" x14ac:dyDescent="0.25">
      <c r="A153" s="56"/>
      <c r="B153" s="65"/>
      <c r="C153" s="60"/>
      <c r="D153" s="62"/>
      <c r="E153" s="64" t="str">
        <f t="shared" si="28"/>
        <v/>
      </c>
      <c r="F153" s="61" t="str">
        <f t="shared" si="29"/>
        <v/>
      </c>
      <c r="G153" s="60"/>
      <c r="H153" s="62"/>
      <c r="I153" s="64" t="str">
        <f t="shared" si="30"/>
        <v/>
      </c>
      <c r="J153" s="61" t="str">
        <f t="shared" si="31"/>
        <v/>
      </c>
      <c r="K153" s="63"/>
      <c r="L153" s="62"/>
      <c r="M153" s="64" t="str">
        <f t="shared" si="32"/>
        <v/>
      </c>
      <c r="N153" s="61" t="str">
        <f t="shared" si="33"/>
        <v/>
      </c>
      <c r="O153" s="60"/>
      <c r="P153" s="62"/>
      <c r="Q153" s="64" t="str">
        <f t="shared" si="34"/>
        <v/>
      </c>
      <c r="R153" s="61" t="str">
        <f t="shared" si="35"/>
        <v/>
      </c>
      <c r="S153" s="64" t="str">
        <f t="shared" si="36"/>
        <v/>
      </c>
      <c r="T153" s="61" t="str">
        <f t="shared" si="37"/>
        <v/>
      </c>
      <c r="U153" s="64" t="str">
        <f t="shared" si="38"/>
        <v/>
      </c>
      <c r="V153" s="61" t="str">
        <f t="shared" si="39"/>
        <v/>
      </c>
      <c r="W153" s="64" t="str">
        <f t="shared" si="40"/>
        <v/>
      </c>
      <c r="X153" s="61" t="str">
        <f t="shared" si="41"/>
        <v/>
      </c>
    </row>
    <row r="154" spans="1:24" x14ac:dyDescent="0.25">
      <c r="A154" s="56"/>
      <c r="B154" s="65"/>
      <c r="C154" s="60"/>
      <c r="D154" s="62"/>
      <c r="E154" s="64" t="str">
        <f t="shared" si="28"/>
        <v/>
      </c>
      <c r="F154" s="61" t="str">
        <f t="shared" si="29"/>
        <v/>
      </c>
      <c r="G154" s="60"/>
      <c r="H154" s="62"/>
      <c r="I154" s="64" t="str">
        <f t="shared" si="30"/>
        <v/>
      </c>
      <c r="J154" s="61" t="str">
        <f t="shared" si="31"/>
        <v/>
      </c>
      <c r="K154" s="63"/>
      <c r="L154" s="62"/>
      <c r="M154" s="64" t="str">
        <f t="shared" si="32"/>
        <v/>
      </c>
      <c r="N154" s="61" t="str">
        <f t="shared" si="33"/>
        <v/>
      </c>
      <c r="O154" s="60"/>
      <c r="P154" s="62"/>
      <c r="Q154" s="64" t="str">
        <f t="shared" si="34"/>
        <v/>
      </c>
      <c r="R154" s="61" t="str">
        <f t="shared" si="35"/>
        <v/>
      </c>
      <c r="S154" s="64" t="str">
        <f t="shared" si="36"/>
        <v/>
      </c>
      <c r="T154" s="61" t="str">
        <f t="shared" si="37"/>
        <v/>
      </c>
      <c r="U154" s="64" t="str">
        <f t="shared" si="38"/>
        <v/>
      </c>
      <c r="V154" s="61" t="str">
        <f t="shared" si="39"/>
        <v/>
      </c>
      <c r="W154" s="64" t="str">
        <f t="shared" si="40"/>
        <v/>
      </c>
      <c r="X154" s="61" t="str">
        <f t="shared" si="41"/>
        <v/>
      </c>
    </row>
    <row r="155" spans="1:24" x14ac:dyDescent="0.25">
      <c r="A155" s="56"/>
      <c r="B155" s="65"/>
      <c r="C155" s="60"/>
      <c r="D155" s="62"/>
      <c r="E155" s="64" t="str">
        <f t="shared" si="28"/>
        <v/>
      </c>
      <c r="F155" s="61" t="str">
        <f t="shared" si="29"/>
        <v/>
      </c>
      <c r="G155" s="60"/>
      <c r="H155" s="62"/>
      <c r="I155" s="64" t="str">
        <f t="shared" si="30"/>
        <v/>
      </c>
      <c r="J155" s="61" t="str">
        <f t="shared" si="31"/>
        <v/>
      </c>
      <c r="K155" s="63"/>
      <c r="L155" s="62"/>
      <c r="M155" s="64" t="str">
        <f t="shared" si="32"/>
        <v/>
      </c>
      <c r="N155" s="61" t="str">
        <f t="shared" si="33"/>
        <v/>
      </c>
      <c r="O155" s="60"/>
      <c r="P155" s="62"/>
      <c r="Q155" s="64" t="str">
        <f t="shared" si="34"/>
        <v/>
      </c>
      <c r="R155" s="61" t="str">
        <f t="shared" si="35"/>
        <v/>
      </c>
      <c r="S155" s="64" t="str">
        <f t="shared" si="36"/>
        <v/>
      </c>
      <c r="T155" s="61" t="str">
        <f t="shared" si="37"/>
        <v/>
      </c>
      <c r="U155" s="64" t="str">
        <f t="shared" si="38"/>
        <v/>
      </c>
      <c r="V155" s="61" t="str">
        <f t="shared" si="39"/>
        <v/>
      </c>
      <c r="W155" s="64" t="str">
        <f t="shared" si="40"/>
        <v/>
      </c>
      <c r="X155" s="61" t="str">
        <f t="shared" si="41"/>
        <v/>
      </c>
    </row>
    <row r="156" spans="1:24" x14ac:dyDescent="0.25">
      <c r="A156" s="56"/>
      <c r="B156" s="65"/>
      <c r="C156" s="60"/>
      <c r="D156" s="62"/>
      <c r="E156" s="64" t="str">
        <f t="shared" si="28"/>
        <v/>
      </c>
      <c r="F156" s="61" t="str">
        <f t="shared" si="29"/>
        <v/>
      </c>
      <c r="G156" s="60"/>
      <c r="H156" s="62"/>
      <c r="I156" s="64" t="str">
        <f t="shared" si="30"/>
        <v/>
      </c>
      <c r="J156" s="61" t="str">
        <f t="shared" si="31"/>
        <v/>
      </c>
      <c r="K156" s="63"/>
      <c r="L156" s="62"/>
      <c r="M156" s="64" t="str">
        <f t="shared" si="32"/>
        <v/>
      </c>
      <c r="N156" s="61" t="str">
        <f t="shared" si="33"/>
        <v/>
      </c>
      <c r="O156" s="60"/>
      <c r="P156" s="62"/>
      <c r="Q156" s="64" t="str">
        <f t="shared" si="34"/>
        <v/>
      </c>
      <c r="R156" s="61" t="str">
        <f t="shared" si="35"/>
        <v/>
      </c>
      <c r="S156" s="64" t="str">
        <f t="shared" si="36"/>
        <v/>
      </c>
      <c r="T156" s="61" t="str">
        <f t="shared" si="37"/>
        <v/>
      </c>
      <c r="U156" s="64" t="str">
        <f t="shared" si="38"/>
        <v/>
      </c>
      <c r="V156" s="61" t="str">
        <f t="shared" si="39"/>
        <v/>
      </c>
      <c r="W156" s="64" t="str">
        <f t="shared" si="40"/>
        <v/>
      </c>
      <c r="X156" s="61" t="str">
        <f t="shared" si="41"/>
        <v/>
      </c>
    </row>
    <row r="157" spans="1:24" x14ac:dyDescent="0.25">
      <c r="A157" s="56"/>
      <c r="B157" s="65"/>
      <c r="C157" s="60"/>
      <c r="D157" s="62"/>
      <c r="E157" s="64" t="str">
        <f t="shared" si="28"/>
        <v/>
      </c>
      <c r="F157" s="61" t="str">
        <f t="shared" si="29"/>
        <v/>
      </c>
      <c r="G157" s="60"/>
      <c r="H157" s="62"/>
      <c r="I157" s="64" t="str">
        <f t="shared" si="30"/>
        <v/>
      </c>
      <c r="J157" s="61" t="str">
        <f t="shared" si="31"/>
        <v/>
      </c>
      <c r="K157" s="63"/>
      <c r="L157" s="62"/>
      <c r="M157" s="64" t="str">
        <f t="shared" si="32"/>
        <v/>
      </c>
      <c r="N157" s="61" t="str">
        <f t="shared" si="33"/>
        <v/>
      </c>
      <c r="O157" s="60"/>
      <c r="P157" s="62"/>
      <c r="Q157" s="64" t="str">
        <f t="shared" si="34"/>
        <v/>
      </c>
      <c r="R157" s="61" t="str">
        <f t="shared" si="35"/>
        <v/>
      </c>
      <c r="S157" s="64" t="str">
        <f t="shared" si="36"/>
        <v/>
      </c>
      <c r="T157" s="61" t="str">
        <f t="shared" si="37"/>
        <v/>
      </c>
      <c r="U157" s="64" t="str">
        <f t="shared" si="38"/>
        <v/>
      </c>
      <c r="V157" s="61" t="str">
        <f t="shared" si="39"/>
        <v/>
      </c>
      <c r="W157" s="64" t="str">
        <f t="shared" si="40"/>
        <v/>
      </c>
      <c r="X157" s="61" t="str">
        <f t="shared" si="41"/>
        <v/>
      </c>
    </row>
    <row r="158" spans="1:24" x14ac:dyDescent="0.25">
      <c r="A158" s="56"/>
      <c r="B158" s="65"/>
      <c r="C158" s="60"/>
      <c r="D158" s="62"/>
      <c r="E158" s="64" t="str">
        <f t="shared" si="28"/>
        <v/>
      </c>
      <c r="F158" s="61" t="str">
        <f t="shared" si="29"/>
        <v/>
      </c>
      <c r="G158" s="60"/>
      <c r="H158" s="62"/>
      <c r="I158" s="64" t="str">
        <f t="shared" si="30"/>
        <v/>
      </c>
      <c r="J158" s="61" t="str">
        <f t="shared" si="31"/>
        <v/>
      </c>
      <c r="K158" s="63"/>
      <c r="L158" s="62"/>
      <c r="M158" s="64" t="str">
        <f t="shared" si="32"/>
        <v/>
      </c>
      <c r="N158" s="61" t="str">
        <f t="shared" si="33"/>
        <v/>
      </c>
      <c r="O158" s="60"/>
      <c r="P158" s="62"/>
      <c r="Q158" s="64" t="str">
        <f t="shared" si="34"/>
        <v/>
      </c>
      <c r="R158" s="61" t="str">
        <f t="shared" si="35"/>
        <v/>
      </c>
      <c r="S158" s="64" t="str">
        <f t="shared" si="36"/>
        <v/>
      </c>
      <c r="T158" s="61" t="str">
        <f t="shared" si="37"/>
        <v/>
      </c>
      <c r="U158" s="64" t="str">
        <f t="shared" si="38"/>
        <v/>
      </c>
      <c r="V158" s="61" t="str">
        <f t="shared" si="39"/>
        <v/>
      </c>
      <c r="W158" s="64" t="str">
        <f t="shared" si="40"/>
        <v/>
      </c>
      <c r="X158" s="61" t="str">
        <f t="shared" si="41"/>
        <v/>
      </c>
    </row>
    <row r="159" spans="1:24" x14ac:dyDescent="0.25">
      <c r="A159" s="56"/>
      <c r="B159" s="65"/>
      <c r="C159" s="60"/>
      <c r="D159" s="62"/>
      <c r="E159" s="64" t="str">
        <f t="shared" si="28"/>
        <v/>
      </c>
      <c r="F159" s="61" t="str">
        <f t="shared" si="29"/>
        <v/>
      </c>
      <c r="G159" s="60"/>
      <c r="H159" s="62"/>
      <c r="I159" s="64" t="str">
        <f t="shared" si="30"/>
        <v/>
      </c>
      <c r="J159" s="61" t="str">
        <f t="shared" si="31"/>
        <v/>
      </c>
      <c r="K159" s="63"/>
      <c r="L159" s="62"/>
      <c r="M159" s="64" t="str">
        <f t="shared" si="32"/>
        <v/>
      </c>
      <c r="N159" s="61" t="str">
        <f t="shared" si="33"/>
        <v/>
      </c>
      <c r="O159" s="60"/>
      <c r="P159" s="62"/>
      <c r="Q159" s="64" t="str">
        <f t="shared" si="34"/>
        <v/>
      </c>
      <c r="R159" s="61" t="str">
        <f t="shared" si="35"/>
        <v/>
      </c>
      <c r="S159" s="64" t="str">
        <f t="shared" si="36"/>
        <v/>
      </c>
      <c r="T159" s="61" t="str">
        <f t="shared" si="37"/>
        <v/>
      </c>
      <c r="U159" s="64" t="str">
        <f t="shared" si="38"/>
        <v/>
      </c>
      <c r="V159" s="61" t="str">
        <f t="shared" si="39"/>
        <v/>
      </c>
      <c r="W159" s="64" t="str">
        <f t="shared" si="40"/>
        <v/>
      </c>
      <c r="X159" s="61" t="str">
        <f t="shared" si="41"/>
        <v/>
      </c>
    </row>
    <row r="160" spans="1:24" x14ac:dyDescent="0.25">
      <c r="A160" s="56"/>
      <c r="B160" s="65"/>
      <c r="C160" s="60"/>
      <c r="D160" s="62"/>
      <c r="E160" s="64" t="str">
        <f t="shared" si="28"/>
        <v/>
      </c>
      <c r="F160" s="61" t="str">
        <f t="shared" si="29"/>
        <v/>
      </c>
      <c r="G160" s="60"/>
      <c r="H160" s="62"/>
      <c r="I160" s="64" t="str">
        <f t="shared" si="30"/>
        <v/>
      </c>
      <c r="J160" s="61" t="str">
        <f t="shared" si="31"/>
        <v/>
      </c>
      <c r="K160" s="63"/>
      <c r="L160" s="62"/>
      <c r="M160" s="64" t="str">
        <f t="shared" si="32"/>
        <v/>
      </c>
      <c r="N160" s="61" t="str">
        <f t="shared" si="33"/>
        <v/>
      </c>
      <c r="O160" s="60"/>
      <c r="P160" s="62"/>
      <c r="Q160" s="64" t="str">
        <f t="shared" si="34"/>
        <v/>
      </c>
      <c r="R160" s="61" t="str">
        <f t="shared" si="35"/>
        <v/>
      </c>
      <c r="S160" s="64" t="str">
        <f t="shared" si="36"/>
        <v/>
      </c>
      <c r="T160" s="61" t="str">
        <f t="shared" si="37"/>
        <v/>
      </c>
      <c r="U160" s="64" t="str">
        <f t="shared" si="38"/>
        <v/>
      </c>
      <c r="V160" s="61" t="str">
        <f t="shared" si="39"/>
        <v/>
      </c>
      <c r="W160" s="64" t="str">
        <f t="shared" si="40"/>
        <v/>
      </c>
      <c r="X160" s="61" t="str">
        <f t="shared" si="41"/>
        <v/>
      </c>
    </row>
    <row r="161" spans="1:24" x14ac:dyDescent="0.25">
      <c r="A161" s="56"/>
      <c r="B161" s="65"/>
      <c r="C161" s="60"/>
      <c r="D161" s="62"/>
      <c r="E161" s="64" t="str">
        <f t="shared" si="28"/>
        <v/>
      </c>
      <c r="F161" s="61" t="str">
        <f t="shared" si="29"/>
        <v/>
      </c>
      <c r="G161" s="60"/>
      <c r="H161" s="62"/>
      <c r="I161" s="64" t="str">
        <f t="shared" si="30"/>
        <v/>
      </c>
      <c r="J161" s="61" t="str">
        <f t="shared" si="31"/>
        <v/>
      </c>
      <c r="K161" s="63"/>
      <c r="L161" s="62"/>
      <c r="M161" s="64" t="str">
        <f t="shared" si="32"/>
        <v/>
      </c>
      <c r="N161" s="61" t="str">
        <f t="shared" si="33"/>
        <v/>
      </c>
      <c r="O161" s="60"/>
      <c r="P161" s="62"/>
      <c r="Q161" s="64" t="str">
        <f t="shared" si="34"/>
        <v/>
      </c>
      <c r="R161" s="61" t="str">
        <f t="shared" si="35"/>
        <v/>
      </c>
      <c r="S161" s="64" t="str">
        <f t="shared" si="36"/>
        <v/>
      </c>
      <c r="T161" s="61" t="str">
        <f t="shared" si="37"/>
        <v/>
      </c>
      <c r="U161" s="64" t="str">
        <f t="shared" si="38"/>
        <v/>
      </c>
      <c r="V161" s="61" t="str">
        <f t="shared" si="39"/>
        <v/>
      </c>
      <c r="W161" s="64" t="str">
        <f t="shared" si="40"/>
        <v/>
      </c>
      <c r="X161" s="61" t="str">
        <f t="shared" si="41"/>
        <v/>
      </c>
    </row>
    <row r="162" spans="1:24" x14ac:dyDescent="0.25">
      <c r="A162" s="56"/>
      <c r="B162" s="65"/>
      <c r="C162" s="60"/>
      <c r="D162" s="62"/>
      <c r="E162" s="64" t="str">
        <f t="shared" si="28"/>
        <v/>
      </c>
      <c r="F162" s="61" t="str">
        <f t="shared" si="29"/>
        <v/>
      </c>
      <c r="G162" s="60"/>
      <c r="H162" s="62"/>
      <c r="I162" s="64" t="str">
        <f t="shared" si="30"/>
        <v/>
      </c>
      <c r="J162" s="61" t="str">
        <f t="shared" si="31"/>
        <v/>
      </c>
      <c r="K162" s="63"/>
      <c r="L162" s="62"/>
      <c r="M162" s="64" t="str">
        <f t="shared" si="32"/>
        <v/>
      </c>
      <c r="N162" s="61" t="str">
        <f t="shared" si="33"/>
        <v/>
      </c>
      <c r="O162" s="60"/>
      <c r="P162" s="62"/>
      <c r="Q162" s="64" t="str">
        <f t="shared" si="34"/>
        <v/>
      </c>
      <c r="R162" s="61" t="str">
        <f t="shared" si="35"/>
        <v/>
      </c>
      <c r="S162" s="64" t="str">
        <f t="shared" si="36"/>
        <v/>
      </c>
      <c r="T162" s="61" t="str">
        <f t="shared" si="37"/>
        <v/>
      </c>
      <c r="U162" s="64" t="str">
        <f t="shared" si="38"/>
        <v/>
      </c>
      <c r="V162" s="61" t="str">
        <f t="shared" si="39"/>
        <v/>
      </c>
      <c r="W162" s="64" t="str">
        <f t="shared" si="40"/>
        <v/>
      </c>
      <c r="X162" s="61" t="str">
        <f t="shared" si="41"/>
        <v/>
      </c>
    </row>
    <row r="163" spans="1:24" x14ac:dyDescent="0.25">
      <c r="A163" s="56"/>
      <c r="B163" s="65"/>
      <c r="C163" s="60"/>
      <c r="D163" s="62"/>
      <c r="E163" s="64" t="str">
        <f t="shared" si="28"/>
        <v/>
      </c>
      <c r="F163" s="61" t="str">
        <f t="shared" si="29"/>
        <v/>
      </c>
      <c r="G163" s="60"/>
      <c r="H163" s="62"/>
      <c r="I163" s="64" t="str">
        <f t="shared" si="30"/>
        <v/>
      </c>
      <c r="J163" s="61" t="str">
        <f t="shared" si="31"/>
        <v/>
      </c>
      <c r="K163" s="63"/>
      <c r="L163" s="62"/>
      <c r="M163" s="64" t="str">
        <f t="shared" si="32"/>
        <v/>
      </c>
      <c r="N163" s="61" t="str">
        <f t="shared" si="33"/>
        <v/>
      </c>
      <c r="O163" s="60"/>
      <c r="P163" s="62"/>
      <c r="Q163" s="64" t="str">
        <f t="shared" si="34"/>
        <v/>
      </c>
      <c r="R163" s="61" t="str">
        <f t="shared" si="35"/>
        <v/>
      </c>
      <c r="S163" s="64" t="str">
        <f t="shared" si="36"/>
        <v/>
      </c>
      <c r="T163" s="61" t="str">
        <f t="shared" si="37"/>
        <v/>
      </c>
      <c r="U163" s="64" t="str">
        <f t="shared" si="38"/>
        <v/>
      </c>
      <c r="V163" s="61" t="str">
        <f t="shared" si="39"/>
        <v/>
      </c>
      <c r="W163" s="64" t="str">
        <f t="shared" si="40"/>
        <v/>
      </c>
      <c r="X163" s="61" t="str">
        <f t="shared" si="41"/>
        <v/>
      </c>
    </row>
    <row r="164" spans="1:24" x14ac:dyDescent="0.25">
      <c r="A164" s="56"/>
      <c r="B164" s="65"/>
      <c r="C164" s="60"/>
      <c r="D164" s="62"/>
      <c r="E164" s="64" t="str">
        <f t="shared" si="28"/>
        <v/>
      </c>
      <c r="F164" s="61" t="str">
        <f t="shared" si="29"/>
        <v/>
      </c>
      <c r="G164" s="60"/>
      <c r="H164" s="62"/>
      <c r="I164" s="64" t="str">
        <f t="shared" si="30"/>
        <v/>
      </c>
      <c r="J164" s="61" t="str">
        <f t="shared" si="31"/>
        <v/>
      </c>
      <c r="K164" s="63"/>
      <c r="L164" s="62"/>
      <c r="M164" s="64" t="str">
        <f t="shared" si="32"/>
        <v/>
      </c>
      <c r="N164" s="61" t="str">
        <f t="shared" si="33"/>
        <v/>
      </c>
      <c r="O164" s="60"/>
      <c r="P164" s="62"/>
      <c r="Q164" s="64" t="str">
        <f t="shared" si="34"/>
        <v/>
      </c>
      <c r="R164" s="61" t="str">
        <f t="shared" si="35"/>
        <v/>
      </c>
      <c r="S164" s="64" t="str">
        <f t="shared" si="36"/>
        <v/>
      </c>
      <c r="T164" s="61" t="str">
        <f t="shared" si="37"/>
        <v/>
      </c>
      <c r="U164" s="64" t="str">
        <f t="shared" si="38"/>
        <v/>
      </c>
      <c r="V164" s="61" t="str">
        <f t="shared" si="39"/>
        <v/>
      </c>
      <c r="W164" s="64" t="str">
        <f t="shared" si="40"/>
        <v/>
      </c>
      <c r="X164" s="61" t="str">
        <f t="shared" si="41"/>
        <v/>
      </c>
    </row>
    <row r="165" spans="1:24" x14ac:dyDescent="0.25">
      <c r="A165" s="56"/>
      <c r="B165" s="65"/>
      <c r="C165" s="60"/>
      <c r="D165" s="62"/>
      <c r="E165" s="64" t="str">
        <f t="shared" si="28"/>
        <v/>
      </c>
      <c r="F165" s="61" t="str">
        <f t="shared" si="29"/>
        <v/>
      </c>
      <c r="G165" s="60"/>
      <c r="H165" s="62"/>
      <c r="I165" s="64" t="str">
        <f t="shared" si="30"/>
        <v/>
      </c>
      <c r="J165" s="61" t="str">
        <f t="shared" si="31"/>
        <v/>
      </c>
      <c r="K165" s="63"/>
      <c r="L165" s="62"/>
      <c r="M165" s="64" t="str">
        <f t="shared" si="32"/>
        <v/>
      </c>
      <c r="N165" s="61" t="str">
        <f t="shared" si="33"/>
        <v/>
      </c>
      <c r="O165" s="60"/>
      <c r="P165" s="62"/>
      <c r="Q165" s="64" t="str">
        <f t="shared" si="34"/>
        <v/>
      </c>
      <c r="R165" s="61" t="str">
        <f t="shared" si="35"/>
        <v/>
      </c>
      <c r="S165" s="64" t="str">
        <f t="shared" si="36"/>
        <v/>
      </c>
      <c r="T165" s="61" t="str">
        <f t="shared" si="37"/>
        <v/>
      </c>
      <c r="U165" s="64" t="str">
        <f t="shared" si="38"/>
        <v/>
      </c>
      <c r="V165" s="61" t="str">
        <f t="shared" si="39"/>
        <v/>
      </c>
      <c r="W165" s="64" t="str">
        <f t="shared" si="40"/>
        <v/>
      </c>
      <c r="X165" s="61" t="str">
        <f t="shared" si="41"/>
        <v/>
      </c>
    </row>
    <row r="166" spans="1:24" x14ac:dyDescent="0.25">
      <c r="A166" s="56"/>
      <c r="B166" s="65"/>
      <c r="C166" s="60"/>
      <c r="D166" s="62"/>
      <c r="E166" s="64" t="str">
        <f t="shared" si="28"/>
        <v/>
      </c>
      <c r="F166" s="61" t="str">
        <f t="shared" si="29"/>
        <v/>
      </c>
      <c r="G166" s="60"/>
      <c r="H166" s="62"/>
      <c r="I166" s="64" t="str">
        <f t="shared" si="30"/>
        <v/>
      </c>
      <c r="J166" s="61" t="str">
        <f t="shared" si="31"/>
        <v/>
      </c>
      <c r="K166" s="63"/>
      <c r="L166" s="62"/>
      <c r="M166" s="64" t="str">
        <f t="shared" si="32"/>
        <v/>
      </c>
      <c r="N166" s="61" t="str">
        <f t="shared" si="33"/>
        <v/>
      </c>
      <c r="O166" s="60"/>
      <c r="P166" s="62"/>
      <c r="Q166" s="64" t="str">
        <f t="shared" si="34"/>
        <v/>
      </c>
      <c r="R166" s="61" t="str">
        <f t="shared" si="35"/>
        <v/>
      </c>
      <c r="S166" s="64" t="str">
        <f t="shared" si="36"/>
        <v/>
      </c>
      <c r="T166" s="61" t="str">
        <f t="shared" si="37"/>
        <v/>
      </c>
      <c r="U166" s="64" t="str">
        <f t="shared" si="38"/>
        <v/>
      </c>
      <c r="V166" s="61" t="str">
        <f t="shared" si="39"/>
        <v/>
      </c>
      <c r="W166" s="64" t="str">
        <f t="shared" si="40"/>
        <v/>
      </c>
      <c r="X166" s="61" t="str">
        <f t="shared" si="41"/>
        <v/>
      </c>
    </row>
    <row r="167" spans="1:24" x14ac:dyDescent="0.25">
      <c r="A167" s="56"/>
      <c r="B167" s="65"/>
      <c r="C167" s="60"/>
      <c r="D167" s="62"/>
      <c r="E167" s="64" t="str">
        <f t="shared" si="28"/>
        <v/>
      </c>
      <c r="F167" s="61" t="str">
        <f t="shared" si="29"/>
        <v/>
      </c>
      <c r="G167" s="60"/>
      <c r="H167" s="62"/>
      <c r="I167" s="64" t="str">
        <f t="shared" si="30"/>
        <v/>
      </c>
      <c r="J167" s="61" t="str">
        <f t="shared" si="31"/>
        <v/>
      </c>
      <c r="K167" s="63"/>
      <c r="L167" s="62"/>
      <c r="M167" s="64" t="str">
        <f t="shared" si="32"/>
        <v/>
      </c>
      <c r="N167" s="61" t="str">
        <f t="shared" si="33"/>
        <v/>
      </c>
      <c r="O167" s="60"/>
      <c r="P167" s="62"/>
      <c r="Q167" s="64" t="str">
        <f t="shared" si="34"/>
        <v/>
      </c>
      <c r="R167" s="61" t="str">
        <f t="shared" si="35"/>
        <v/>
      </c>
      <c r="S167" s="64" t="str">
        <f t="shared" si="36"/>
        <v/>
      </c>
      <c r="T167" s="61" t="str">
        <f t="shared" si="37"/>
        <v/>
      </c>
      <c r="U167" s="64" t="str">
        <f t="shared" si="38"/>
        <v/>
      </c>
      <c r="V167" s="61" t="str">
        <f t="shared" si="39"/>
        <v/>
      </c>
      <c r="W167" s="64" t="str">
        <f t="shared" si="40"/>
        <v/>
      </c>
      <c r="X167" s="61" t="str">
        <f t="shared" si="41"/>
        <v/>
      </c>
    </row>
    <row r="168" spans="1:24" x14ac:dyDescent="0.25">
      <c r="A168" s="56"/>
      <c r="B168" s="65"/>
      <c r="C168" s="60"/>
      <c r="D168" s="62"/>
      <c r="E168" s="64" t="str">
        <f t="shared" si="28"/>
        <v/>
      </c>
      <c r="F168" s="61" t="str">
        <f t="shared" si="29"/>
        <v/>
      </c>
      <c r="G168" s="60"/>
      <c r="H168" s="62"/>
      <c r="I168" s="64" t="str">
        <f t="shared" si="30"/>
        <v/>
      </c>
      <c r="J168" s="61" t="str">
        <f t="shared" si="31"/>
        <v/>
      </c>
      <c r="K168" s="63"/>
      <c r="L168" s="62"/>
      <c r="M168" s="64" t="str">
        <f t="shared" si="32"/>
        <v/>
      </c>
      <c r="N168" s="61" t="str">
        <f t="shared" si="33"/>
        <v/>
      </c>
      <c r="O168" s="60"/>
      <c r="P168" s="62"/>
      <c r="Q168" s="64" t="str">
        <f t="shared" si="34"/>
        <v/>
      </c>
      <c r="R168" s="61" t="str">
        <f t="shared" si="35"/>
        <v/>
      </c>
      <c r="S168" s="64" t="str">
        <f t="shared" si="36"/>
        <v/>
      </c>
      <c r="T168" s="61" t="str">
        <f t="shared" si="37"/>
        <v/>
      </c>
      <c r="U168" s="64" t="str">
        <f t="shared" si="38"/>
        <v/>
      </c>
      <c r="V168" s="61" t="str">
        <f t="shared" si="39"/>
        <v/>
      </c>
      <c r="W168" s="64" t="str">
        <f t="shared" si="40"/>
        <v/>
      </c>
      <c r="X168" s="61" t="str">
        <f t="shared" si="41"/>
        <v/>
      </c>
    </row>
    <row r="169" spans="1:24" x14ac:dyDescent="0.25">
      <c r="A169" s="56"/>
      <c r="B169" s="65"/>
      <c r="C169" s="60"/>
      <c r="D169" s="62"/>
      <c r="E169" s="64" t="str">
        <f t="shared" si="28"/>
        <v/>
      </c>
      <c r="F169" s="61" t="str">
        <f t="shared" si="29"/>
        <v/>
      </c>
      <c r="G169" s="60"/>
      <c r="H169" s="62"/>
      <c r="I169" s="64" t="str">
        <f t="shared" si="30"/>
        <v/>
      </c>
      <c r="J169" s="61" t="str">
        <f t="shared" si="31"/>
        <v/>
      </c>
      <c r="K169" s="63"/>
      <c r="L169" s="62"/>
      <c r="M169" s="64" t="str">
        <f t="shared" si="32"/>
        <v/>
      </c>
      <c r="N169" s="61" t="str">
        <f t="shared" si="33"/>
        <v/>
      </c>
      <c r="O169" s="60"/>
      <c r="P169" s="62"/>
      <c r="Q169" s="64" t="str">
        <f t="shared" si="34"/>
        <v/>
      </c>
      <c r="R169" s="61" t="str">
        <f t="shared" si="35"/>
        <v/>
      </c>
      <c r="S169" s="64" t="str">
        <f t="shared" si="36"/>
        <v/>
      </c>
      <c r="T169" s="61" t="str">
        <f t="shared" si="37"/>
        <v/>
      </c>
      <c r="U169" s="64" t="str">
        <f t="shared" si="38"/>
        <v/>
      </c>
      <c r="V169" s="61" t="str">
        <f t="shared" si="39"/>
        <v/>
      </c>
      <c r="W169" s="64" t="str">
        <f t="shared" si="40"/>
        <v/>
      </c>
      <c r="X169" s="61" t="str">
        <f t="shared" si="41"/>
        <v/>
      </c>
    </row>
    <row r="170" spans="1:24" x14ac:dyDescent="0.25">
      <c r="A170" s="56"/>
      <c r="B170" s="65"/>
      <c r="C170" s="60"/>
      <c r="D170" s="62"/>
      <c r="E170" s="64" t="str">
        <f t="shared" si="28"/>
        <v/>
      </c>
      <c r="F170" s="61" t="str">
        <f t="shared" si="29"/>
        <v/>
      </c>
      <c r="G170" s="60"/>
      <c r="H170" s="62"/>
      <c r="I170" s="64" t="str">
        <f t="shared" si="30"/>
        <v/>
      </c>
      <c r="J170" s="61" t="str">
        <f t="shared" si="31"/>
        <v/>
      </c>
      <c r="K170" s="63"/>
      <c r="L170" s="62"/>
      <c r="M170" s="64" t="str">
        <f t="shared" si="32"/>
        <v/>
      </c>
      <c r="N170" s="61" t="str">
        <f t="shared" si="33"/>
        <v/>
      </c>
      <c r="O170" s="60"/>
      <c r="P170" s="62"/>
      <c r="Q170" s="64" t="str">
        <f t="shared" si="34"/>
        <v/>
      </c>
      <c r="R170" s="61" t="str">
        <f t="shared" si="35"/>
        <v/>
      </c>
      <c r="S170" s="64" t="str">
        <f t="shared" si="36"/>
        <v/>
      </c>
      <c r="T170" s="61" t="str">
        <f t="shared" si="37"/>
        <v/>
      </c>
      <c r="U170" s="64" t="str">
        <f t="shared" si="38"/>
        <v/>
      </c>
      <c r="V170" s="61" t="str">
        <f t="shared" si="39"/>
        <v/>
      </c>
      <c r="W170" s="64" t="str">
        <f t="shared" si="40"/>
        <v/>
      </c>
      <c r="X170" s="61" t="str">
        <f t="shared" si="41"/>
        <v/>
      </c>
    </row>
    <row r="171" spans="1:24" x14ac:dyDescent="0.25">
      <c r="A171" s="56"/>
      <c r="B171" s="65"/>
      <c r="C171" s="60"/>
      <c r="D171" s="62"/>
      <c r="E171" s="64" t="str">
        <f t="shared" si="28"/>
        <v/>
      </c>
      <c r="F171" s="61" t="str">
        <f t="shared" si="29"/>
        <v/>
      </c>
      <c r="G171" s="60"/>
      <c r="H171" s="62"/>
      <c r="I171" s="64" t="str">
        <f t="shared" si="30"/>
        <v/>
      </c>
      <c r="J171" s="61" t="str">
        <f t="shared" si="31"/>
        <v/>
      </c>
      <c r="K171" s="63"/>
      <c r="L171" s="62"/>
      <c r="M171" s="64" t="str">
        <f t="shared" si="32"/>
        <v/>
      </c>
      <c r="N171" s="61" t="str">
        <f t="shared" si="33"/>
        <v/>
      </c>
      <c r="O171" s="60"/>
      <c r="P171" s="62"/>
      <c r="Q171" s="64" t="str">
        <f t="shared" si="34"/>
        <v/>
      </c>
      <c r="R171" s="61" t="str">
        <f t="shared" si="35"/>
        <v/>
      </c>
      <c r="S171" s="64" t="str">
        <f t="shared" si="36"/>
        <v/>
      </c>
      <c r="T171" s="61" t="str">
        <f t="shared" si="37"/>
        <v/>
      </c>
      <c r="U171" s="64" t="str">
        <f t="shared" si="38"/>
        <v/>
      </c>
      <c r="V171" s="61" t="str">
        <f t="shared" si="39"/>
        <v/>
      </c>
      <c r="W171" s="64" t="str">
        <f t="shared" si="40"/>
        <v/>
      </c>
      <c r="X171" s="61" t="str">
        <f t="shared" si="41"/>
        <v/>
      </c>
    </row>
    <row r="172" spans="1:24" x14ac:dyDescent="0.25">
      <c r="A172" s="56"/>
      <c r="B172" s="65"/>
      <c r="C172" s="60"/>
      <c r="D172" s="62"/>
      <c r="E172" s="64" t="str">
        <f t="shared" si="28"/>
        <v/>
      </c>
      <c r="F172" s="61" t="str">
        <f t="shared" si="29"/>
        <v/>
      </c>
      <c r="G172" s="60"/>
      <c r="H172" s="62"/>
      <c r="I172" s="64" t="str">
        <f t="shared" si="30"/>
        <v/>
      </c>
      <c r="J172" s="61" t="str">
        <f t="shared" si="31"/>
        <v/>
      </c>
      <c r="K172" s="63"/>
      <c r="L172" s="62"/>
      <c r="M172" s="64" t="str">
        <f t="shared" si="32"/>
        <v/>
      </c>
      <c r="N172" s="61" t="str">
        <f t="shared" si="33"/>
        <v/>
      </c>
      <c r="O172" s="60"/>
      <c r="P172" s="62"/>
      <c r="Q172" s="64" t="str">
        <f t="shared" si="34"/>
        <v/>
      </c>
      <c r="R172" s="61" t="str">
        <f t="shared" si="35"/>
        <v/>
      </c>
      <c r="S172" s="64" t="str">
        <f t="shared" si="36"/>
        <v/>
      </c>
      <c r="T172" s="61" t="str">
        <f t="shared" si="37"/>
        <v/>
      </c>
      <c r="U172" s="64" t="str">
        <f t="shared" si="38"/>
        <v/>
      </c>
      <c r="V172" s="61" t="str">
        <f t="shared" si="39"/>
        <v/>
      </c>
      <c r="W172" s="64" t="str">
        <f t="shared" si="40"/>
        <v/>
      </c>
      <c r="X172" s="61" t="str">
        <f t="shared" si="41"/>
        <v/>
      </c>
    </row>
    <row r="173" spans="1:24" x14ac:dyDescent="0.25">
      <c r="A173" s="56"/>
      <c r="B173" s="65"/>
      <c r="C173" s="60"/>
      <c r="D173" s="62"/>
      <c r="E173" s="64" t="str">
        <f t="shared" si="28"/>
        <v/>
      </c>
      <c r="F173" s="61" t="str">
        <f t="shared" si="29"/>
        <v/>
      </c>
      <c r="G173" s="60"/>
      <c r="H173" s="62"/>
      <c r="I173" s="64" t="str">
        <f t="shared" si="30"/>
        <v/>
      </c>
      <c r="J173" s="61" t="str">
        <f t="shared" si="31"/>
        <v/>
      </c>
      <c r="K173" s="63"/>
      <c r="L173" s="62"/>
      <c r="M173" s="64" t="str">
        <f t="shared" si="32"/>
        <v/>
      </c>
      <c r="N173" s="61" t="str">
        <f t="shared" si="33"/>
        <v/>
      </c>
      <c r="O173" s="60"/>
      <c r="P173" s="62"/>
      <c r="Q173" s="64" t="str">
        <f t="shared" si="34"/>
        <v/>
      </c>
      <c r="R173" s="61" t="str">
        <f t="shared" si="35"/>
        <v/>
      </c>
      <c r="S173" s="64" t="str">
        <f t="shared" si="36"/>
        <v/>
      </c>
      <c r="T173" s="61" t="str">
        <f t="shared" si="37"/>
        <v/>
      </c>
      <c r="U173" s="64" t="str">
        <f t="shared" si="38"/>
        <v/>
      </c>
      <c r="V173" s="61" t="str">
        <f t="shared" si="39"/>
        <v/>
      </c>
      <c r="W173" s="64" t="str">
        <f t="shared" si="40"/>
        <v/>
      </c>
      <c r="X173" s="61" t="str">
        <f t="shared" si="41"/>
        <v/>
      </c>
    </row>
    <row r="174" spans="1:24" x14ac:dyDescent="0.25">
      <c r="A174" s="56"/>
      <c r="B174" s="65"/>
      <c r="C174" s="60"/>
      <c r="D174" s="62"/>
      <c r="E174" s="64" t="str">
        <f t="shared" si="28"/>
        <v/>
      </c>
      <c r="F174" s="61" t="str">
        <f t="shared" si="29"/>
        <v/>
      </c>
      <c r="G174" s="60"/>
      <c r="H174" s="62"/>
      <c r="I174" s="64" t="str">
        <f t="shared" si="30"/>
        <v/>
      </c>
      <c r="J174" s="61" t="str">
        <f t="shared" si="31"/>
        <v/>
      </c>
      <c r="K174" s="63"/>
      <c r="L174" s="62"/>
      <c r="M174" s="64" t="str">
        <f t="shared" si="32"/>
        <v/>
      </c>
      <c r="N174" s="61" t="str">
        <f t="shared" si="33"/>
        <v/>
      </c>
      <c r="O174" s="60"/>
      <c r="P174" s="62"/>
      <c r="Q174" s="64" t="str">
        <f t="shared" si="34"/>
        <v/>
      </c>
      <c r="R174" s="61" t="str">
        <f t="shared" si="35"/>
        <v/>
      </c>
      <c r="S174" s="64" t="str">
        <f t="shared" si="36"/>
        <v/>
      </c>
      <c r="T174" s="61" t="str">
        <f t="shared" si="37"/>
        <v/>
      </c>
      <c r="U174" s="64" t="str">
        <f t="shared" si="38"/>
        <v/>
      </c>
      <c r="V174" s="61" t="str">
        <f t="shared" si="39"/>
        <v/>
      </c>
      <c r="W174" s="64" t="str">
        <f t="shared" si="40"/>
        <v/>
      </c>
      <c r="X174" s="61" t="str">
        <f t="shared" si="41"/>
        <v/>
      </c>
    </row>
    <row r="175" spans="1:24" x14ac:dyDescent="0.25">
      <c r="A175" s="56"/>
      <c r="B175" s="65"/>
      <c r="C175" s="60"/>
      <c r="D175" s="62"/>
      <c r="E175" s="64" t="str">
        <f t="shared" si="28"/>
        <v/>
      </c>
      <c r="F175" s="61" t="str">
        <f t="shared" si="29"/>
        <v/>
      </c>
      <c r="G175" s="60"/>
      <c r="H175" s="62"/>
      <c r="I175" s="64" t="str">
        <f t="shared" si="30"/>
        <v/>
      </c>
      <c r="J175" s="61" t="str">
        <f t="shared" si="31"/>
        <v/>
      </c>
      <c r="K175" s="63"/>
      <c r="L175" s="62"/>
      <c r="M175" s="64" t="str">
        <f t="shared" si="32"/>
        <v/>
      </c>
      <c r="N175" s="61" t="str">
        <f t="shared" si="33"/>
        <v/>
      </c>
      <c r="O175" s="60"/>
      <c r="P175" s="62"/>
      <c r="Q175" s="64" t="str">
        <f t="shared" si="34"/>
        <v/>
      </c>
      <c r="R175" s="61" t="str">
        <f t="shared" si="35"/>
        <v/>
      </c>
      <c r="S175" s="64" t="str">
        <f t="shared" si="36"/>
        <v/>
      </c>
      <c r="T175" s="61" t="str">
        <f t="shared" si="37"/>
        <v/>
      </c>
      <c r="U175" s="64" t="str">
        <f t="shared" si="38"/>
        <v/>
      </c>
      <c r="V175" s="61" t="str">
        <f t="shared" si="39"/>
        <v/>
      </c>
      <c r="W175" s="64" t="str">
        <f t="shared" si="40"/>
        <v/>
      </c>
      <c r="X175" s="61" t="str">
        <f t="shared" si="41"/>
        <v/>
      </c>
    </row>
    <row r="176" spans="1:24" x14ac:dyDescent="0.25">
      <c r="A176" s="56"/>
      <c r="B176" s="65"/>
      <c r="C176" s="60"/>
      <c r="D176" s="62"/>
      <c r="E176" s="64" t="str">
        <f t="shared" si="28"/>
        <v/>
      </c>
      <c r="F176" s="61" t="str">
        <f t="shared" si="29"/>
        <v/>
      </c>
      <c r="G176" s="60"/>
      <c r="H176" s="62"/>
      <c r="I176" s="64" t="str">
        <f t="shared" si="30"/>
        <v/>
      </c>
      <c r="J176" s="61" t="str">
        <f t="shared" si="31"/>
        <v/>
      </c>
      <c r="K176" s="63"/>
      <c r="L176" s="62"/>
      <c r="M176" s="64" t="str">
        <f t="shared" si="32"/>
        <v/>
      </c>
      <c r="N176" s="61" t="str">
        <f t="shared" si="33"/>
        <v/>
      </c>
      <c r="O176" s="60"/>
      <c r="P176" s="62"/>
      <c r="Q176" s="64" t="str">
        <f t="shared" si="34"/>
        <v/>
      </c>
      <c r="R176" s="61" t="str">
        <f t="shared" si="35"/>
        <v/>
      </c>
      <c r="S176" s="64" t="str">
        <f t="shared" si="36"/>
        <v/>
      </c>
      <c r="T176" s="61" t="str">
        <f t="shared" si="37"/>
        <v/>
      </c>
      <c r="U176" s="64" t="str">
        <f t="shared" si="38"/>
        <v/>
      </c>
      <c r="V176" s="61" t="str">
        <f t="shared" si="39"/>
        <v/>
      </c>
      <c r="W176" s="64" t="str">
        <f t="shared" si="40"/>
        <v/>
      </c>
      <c r="X176" s="61" t="str">
        <f t="shared" si="41"/>
        <v/>
      </c>
    </row>
    <row r="177" spans="1:24" x14ac:dyDescent="0.25">
      <c r="A177" s="56"/>
      <c r="B177" s="65"/>
      <c r="C177" s="60"/>
      <c r="D177" s="62"/>
      <c r="E177" s="64" t="str">
        <f t="shared" si="28"/>
        <v/>
      </c>
      <c r="F177" s="61" t="str">
        <f t="shared" si="29"/>
        <v/>
      </c>
      <c r="G177" s="60"/>
      <c r="H177" s="62"/>
      <c r="I177" s="64" t="str">
        <f t="shared" si="30"/>
        <v/>
      </c>
      <c r="J177" s="61" t="str">
        <f t="shared" si="31"/>
        <v/>
      </c>
      <c r="K177" s="63"/>
      <c r="L177" s="62"/>
      <c r="M177" s="64" t="str">
        <f t="shared" si="32"/>
        <v/>
      </c>
      <c r="N177" s="61" t="str">
        <f t="shared" si="33"/>
        <v/>
      </c>
      <c r="O177" s="60"/>
      <c r="P177" s="62"/>
      <c r="Q177" s="64" t="str">
        <f t="shared" si="34"/>
        <v/>
      </c>
      <c r="R177" s="61" t="str">
        <f t="shared" si="35"/>
        <v/>
      </c>
      <c r="S177" s="64" t="str">
        <f t="shared" si="36"/>
        <v/>
      </c>
      <c r="T177" s="61" t="str">
        <f t="shared" si="37"/>
        <v/>
      </c>
      <c r="U177" s="64" t="str">
        <f t="shared" si="38"/>
        <v/>
      </c>
      <c r="V177" s="61" t="str">
        <f t="shared" si="39"/>
        <v/>
      </c>
      <c r="W177" s="64" t="str">
        <f t="shared" si="40"/>
        <v/>
      </c>
      <c r="X177" s="61" t="str">
        <f t="shared" si="41"/>
        <v/>
      </c>
    </row>
    <row r="178" spans="1:24" x14ac:dyDescent="0.25">
      <c r="A178" s="56"/>
      <c r="B178" s="65"/>
      <c r="C178" s="60"/>
      <c r="D178" s="62"/>
      <c r="E178" s="64" t="str">
        <f t="shared" si="28"/>
        <v/>
      </c>
      <c r="F178" s="61" t="str">
        <f t="shared" si="29"/>
        <v/>
      </c>
      <c r="G178" s="60"/>
      <c r="H178" s="62"/>
      <c r="I178" s="64" t="str">
        <f t="shared" si="30"/>
        <v/>
      </c>
      <c r="J178" s="61" t="str">
        <f t="shared" si="31"/>
        <v/>
      </c>
      <c r="K178" s="63"/>
      <c r="L178" s="62"/>
      <c r="M178" s="64" t="str">
        <f t="shared" si="32"/>
        <v/>
      </c>
      <c r="N178" s="61" t="str">
        <f t="shared" si="33"/>
        <v/>
      </c>
      <c r="O178" s="60"/>
      <c r="P178" s="62"/>
      <c r="Q178" s="64" t="str">
        <f t="shared" si="34"/>
        <v/>
      </c>
      <c r="R178" s="61" t="str">
        <f t="shared" si="35"/>
        <v/>
      </c>
      <c r="S178" s="64" t="str">
        <f t="shared" si="36"/>
        <v/>
      </c>
      <c r="T178" s="61" t="str">
        <f t="shared" si="37"/>
        <v/>
      </c>
      <c r="U178" s="64" t="str">
        <f t="shared" si="38"/>
        <v/>
      </c>
      <c r="V178" s="61" t="str">
        <f t="shared" si="39"/>
        <v/>
      </c>
      <c r="W178" s="64" t="str">
        <f t="shared" si="40"/>
        <v/>
      </c>
      <c r="X178" s="61" t="str">
        <f t="shared" si="41"/>
        <v/>
      </c>
    </row>
    <row r="179" spans="1:24" x14ac:dyDescent="0.25">
      <c r="A179" s="56"/>
      <c r="B179" s="65"/>
      <c r="C179" s="60"/>
      <c r="D179" s="62"/>
      <c r="E179" s="64" t="str">
        <f t="shared" si="28"/>
        <v/>
      </c>
      <c r="F179" s="61" t="str">
        <f t="shared" si="29"/>
        <v/>
      </c>
      <c r="G179" s="60"/>
      <c r="H179" s="62"/>
      <c r="I179" s="64" t="str">
        <f t="shared" si="30"/>
        <v/>
      </c>
      <c r="J179" s="61" t="str">
        <f t="shared" si="31"/>
        <v/>
      </c>
      <c r="K179" s="63"/>
      <c r="L179" s="62"/>
      <c r="M179" s="64" t="str">
        <f t="shared" si="32"/>
        <v/>
      </c>
      <c r="N179" s="61" t="str">
        <f t="shared" si="33"/>
        <v/>
      </c>
      <c r="O179" s="60"/>
      <c r="P179" s="62"/>
      <c r="Q179" s="64" t="str">
        <f t="shared" si="34"/>
        <v/>
      </c>
      <c r="R179" s="61" t="str">
        <f t="shared" si="35"/>
        <v/>
      </c>
      <c r="S179" s="64" t="str">
        <f t="shared" si="36"/>
        <v/>
      </c>
      <c r="T179" s="61" t="str">
        <f t="shared" si="37"/>
        <v/>
      </c>
      <c r="U179" s="64" t="str">
        <f t="shared" si="38"/>
        <v/>
      </c>
      <c r="V179" s="61" t="str">
        <f t="shared" si="39"/>
        <v/>
      </c>
      <c r="W179" s="64" t="str">
        <f t="shared" si="40"/>
        <v/>
      </c>
      <c r="X179" s="61" t="str">
        <f t="shared" si="41"/>
        <v/>
      </c>
    </row>
    <row r="180" spans="1:24" x14ac:dyDescent="0.25">
      <c r="A180" s="56"/>
      <c r="B180" s="65"/>
      <c r="C180" s="60"/>
      <c r="D180" s="62"/>
      <c r="E180" s="64" t="str">
        <f t="shared" si="28"/>
        <v/>
      </c>
      <c r="F180" s="61" t="str">
        <f t="shared" si="29"/>
        <v/>
      </c>
      <c r="G180" s="60"/>
      <c r="H180" s="62"/>
      <c r="I180" s="64" t="str">
        <f t="shared" si="30"/>
        <v/>
      </c>
      <c r="J180" s="61" t="str">
        <f t="shared" si="31"/>
        <v/>
      </c>
      <c r="K180" s="63"/>
      <c r="L180" s="62"/>
      <c r="M180" s="64" t="str">
        <f t="shared" si="32"/>
        <v/>
      </c>
      <c r="N180" s="61" t="str">
        <f t="shared" si="33"/>
        <v/>
      </c>
      <c r="O180" s="60"/>
      <c r="P180" s="62"/>
      <c r="Q180" s="64" t="str">
        <f t="shared" si="34"/>
        <v/>
      </c>
      <c r="R180" s="61" t="str">
        <f t="shared" si="35"/>
        <v/>
      </c>
      <c r="S180" s="64" t="str">
        <f t="shared" si="36"/>
        <v/>
      </c>
      <c r="T180" s="61" t="str">
        <f t="shared" si="37"/>
        <v/>
      </c>
      <c r="U180" s="64" t="str">
        <f t="shared" si="38"/>
        <v/>
      </c>
      <c r="V180" s="61" t="str">
        <f t="shared" si="39"/>
        <v/>
      </c>
      <c r="W180" s="64" t="str">
        <f t="shared" si="40"/>
        <v/>
      </c>
      <c r="X180" s="61" t="str">
        <f t="shared" si="41"/>
        <v/>
      </c>
    </row>
    <row r="181" spans="1:24" x14ac:dyDescent="0.25">
      <c r="A181" s="56"/>
      <c r="B181" s="65"/>
      <c r="C181" s="60"/>
      <c r="D181" s="62"/>
      <c r="E181" s="64" t="str">
        <f t="shared" si="28"/>
        <v/>
      </c>
      <c r="F181" s="61" t="str">
        <f t="shared" si="29"/>
        <v/>
      </c>
      <c r="G181" s="60"/>
      <c r="H181" s="62"/>
      <c r="I181" s="64" t="str">
        <f t="shared" si="30"/>
        <v/>
      </c>
      <c r="J181" s="61" t="str">
        <f t="shared" si="31"/>
        <v/>
      </c>
      <c r="K181" s="63"/>
      <c r="L181" s="62"/>
      <c r="M181" s="64" t="str">
        <f t="shared" si="32"/>
        <v/>
      </c>
      <c r="N181" s="61" t="str">
        <f t="shared" si="33"/>
        <v/>
      </c>
      <c r="O181" s="60"/>
      <c r="P181" s="62"/>
      <c r="Q181" s="64" t="str">
        <f t="shared" si="34"/>
        <v/>
      </c>
      <c r="R181" s="61" t="str">
        <f t="shared" si="35"/>
        <v/>
      </c>
      <c r="S181" s="64" t="str">
        <f t="shared" si="36"/>
        <v/>
      </c>
      <c r="T181" s="61" t="str">
        <f t="shared" si="37"/>
        <v/>
      </c>
      <c r="U181" s="64" t="str">
        <f t="shared" si="38"/>
        <v/>
      </c>
      <c r="V181" s="61" t="str">
        <f t="shared" si="39"/>
        <v/>
      </c>
      <c r="W181" s="64" t="str">
        <f t="shared" si="40"/>
        <v/>
      </c>
      <c r="X181" s="61" t="str">
        <f t="shared" si="41"/>
        <v/>
      </c>
    </row>
    <row r="182" spans="1:24" x14ac:dyDescent="0.25">
      <c r="A182" s="56"/>
      <c r="B182" s="65"/>
      <c r="C182" s="60"/>
      <c r="D182" s="62"/>
      <c r="E182" s="64" t="str">
        <f t="shared" si="28"/>
        <v/>
      </c>
      <c r="F182" s="61" t="str">
        <f t="shared" si="29"/>
        <v/>
      </c>
      <c r="G182" s="60"/>
      <c r="H182" s="62"/>
      <c r="I182" s="64" t="str">
        <f t="shared" si="30"/>
        <v/>
      </c>
      <c r="J182" s="61" t="str">
        <f t="shared" si="31"/>
        <v/>
      </c>
      <c r="K182" s="63"/>
      <c r="L182" s="62"/>
      <c r="M182" s="64" t="str">
        <f t="shared" si="32"/>
        <v/>
      </c>
      <c r="N182" s="61" t="str">
        <f t="shared" si="33"/>
        <v/>
      </c>
      <c r="O182" s="60"/>
      <c r="P182" s="62"/>
      <c r="Q182" s="64" t="str">
        <f t="shared" si="34"/>
        <v/>
      </c>
      <c r="R182" s="61" t="str">
        <f t="shared" si="35"/>
        <v/>
      </c>
      <c r="S182" s="64" t="str">
        <f t="shared" si="36"/>
        <v/>
      </c>
      <c r="T182" s="61" t="str">
        <f t="shared" si="37"/>
        <v/>
      </c>
      <c r="U182" s="64" t="str">
        <f t="shared" si="38"/>
        <v/>
      </c>
      <c r="V182" s="61" t="str">
        <f t="shared" si="39"/>
        <v/>
      </c>
      <c r="W182" s="64" t="str">
        <f t="shared" si="40"/>
        <v/>
      </c>
      <c r="X182" s="61" t="str">
        <f t="shared" si="41"/>
        <v/>
      </c>
    </row>
    <row r="183" spans="1:24" x14ac:dyDescent="0.25">
      <c r="A183" s="56"/>
      <c r="B183" s="65"/>
      <c r="C183" s="60"/>
      <c r="D183" s="62"/>
      <c r="E183" s="64" t="str">
        <f t="shared" si="28"/>
        <v/>
      </c>
      <c r="F183" s="61" t="str">
        <f t="shared" si="29"/>
        <v/>
      </c>
      <c r="G183" s="60"/>
      <c r="H183" s="62"/>
      <c r="I183" s="64" t="str">
        <f t="shared" si="30"/>
        <v/>
      </c>
      <c r="J183" s="61" t="str">
        <f t="shared" si="31"/>
        <v/>
      </c>
      <c r="K183" s="63"/>
      <c r="L183" s="62"/>
      <c r="M183" s="64" t="str">
        <f t="shared" si="32"/>
        <v/>
      </c>
      <c r="N183" s="61" t="str">
        <f t="shared" si="33"/>
        <v/>
      </c>
      <c r="O183" s="60"/>
      <c r="P183" s="62"/>
      <c r="Q183" s="64" t="str">
        <f t="shared" si="34"/>
        <v/>
      </c>
      <c r="R183" s="61" t="str">
        <f t="shared" si="35"/>
        <v/>
      </c>
      <c r="S183" s="64" t="str">
        <f t="shared" si="36"/>
        <v/>
      </c>
      <c r="T183" s="61" t="str">
        <f t="shared" si="37"/>
        <v/>
      </c>
      <c r="U183" s="64" t="str">
        <f t="shared" si="38"/>
        <v/>
      </c>
      <c r="V183" s="61" t="str">
        <f t="shared" si="39"/>
        <v/>
      </c>
      <c r="W183" s="64" t="str">
        <f t="shared" si="40"/>
        <v/>
      </c>
      <c r="X183" s="61" t="str">
        <f t="shared" si="41"/>
        <v/>
      </c>
    </row>
    <row r="184" spans="1:24" x14ac:dyDescent="0.25">
      <c r="A184" s="56"/>
      <c r="B184" s="65"/>
      <c r="C184" s="60"/>
      <c r="D184" s="62"/>
      <c r="E184" s="64" t="str">
        <f t="shared" si="28"/>
        <v/>
      </c>
      <c r="F184" s="61" t="str">
        <f t="shared" si="29"/>
        <v/>
      </c>
      <c r="G184" s="60"/>
      <c r="H184" s="62"/>
      <c r="I184" s="64" t="str">
        <f t="shared" si="30"/>
        <v/>
      </c>
      <c r="J184" s="61" t="str">
        <f t="shared" si="31"/>
        <v/>
      </c>
      <c r="K184" s="63"/>
      <c r="L184" s="62"/>
      <c r="M184" s="64" t="str">
        <f t="shared" si="32"/>
        <v/>
      </c>
      <c r="N184" s="61" t="str">
        <f t="shared" si="33"/>
        <v/>
      </c>
      <c r="O184" s="60"/>
      <c r="P184" s="62"/>
      <c r="Q184" s="64" t="str">
        <f t="shared" si="34"/>
        <v/>
      </c>
      <c r="R184" s="61" t="str">
        <f t="shared" si="35"/>
        <v/>
      </c>
      <c r="S184" s="64" t="str">
        <f t="shared" si="36"/>
        <v/>
      </c>
      <c r="T184" s="61" t="str">
        <f t="shared" si="37"/>
        <v/>
      </c>
      <c r="U184" s="64" t="str">
        <f t="shared" si="38"/>
        <v/>
      </c>
      <c r="V184" s="61" t="str">
        <f t="shared" si="39"/>
        <v/>
      </c>
      <c r="W184" s="64" t="str">
        <f t="shared" si="40"/>
        <v/>
      </c>
      <c r="X184" s="61" t="str">
        <f t="shared" si="41"/>
        <v/>
      </c>
    </row>
    <row r="185" spans="1:24" x14ac:dyDescent="0.25">
      <c r="A185" s="56"/>
      <c r="B185" s="65"/>
      <c r="C185" s="60"/>
      <c r="D185" s="62"/>
      <c r="E185" s="64" t="str">
        <f t="shared" si="28"/>
        <v/>
      </c>
      <c r="F185" s="61" t="str">
        <f t="shared" si="29"/>
        <v/>
      </c>
      <c r="G185" s="60"/>
      <c r="H185" s="62"/>
      <c r="I185" s="64" t="str">
        <f t="shared" si="30"/>
        <v/>
      </c>
      <c r="J185" s="61" t="str">
        <f t="shared" si="31"/>
        <v/>
      </c>
      <c r="K185" s="63"/>
      <c r="L185" s="62"/>
      <c r="M185" s="64" t="str">
        <f t="shared" si="32"/>
        <v/>
      </c>
      <c r="N185" s="61" t="str">
        <f t="shared" si="33"/>
        <v/>
      </c>
      <c r="O185" s="60"/>
      <c r="P185" s="62"/>
      <c r="Q185" s="64" t="str">
        <f t="shared" si="34"/>
        <v/>
      </c>
      <c r="R185" s="61" t="str">
        <f t="shared" si="35"/>
        <v/>
      </c>
      <c r="S185" s="64" t="str">
        <f t="shared" si="36"/>
        <v/>
      </c>
      <c r="T185" s="61" t="str">
        <f t="shared" si="37"/>
        <v/>
      </c>
      <c r="U185" s="64" t="str">
        <f t="shared" si="38"/>
        <v/>
      </c>
      <c r="V185" s="61" t="str">
        <f t="shared" si="39"/>
        <v/>
      </c>
      <c r="W185" s="64" t="str">
        <f t="shared" si="40"/>
        <v/>
      </c>
      <c r="X185" s="61" t="str">
        <f t="shared" si="41"/>
        <v/>
      </c>
    </row>
    <row r="186" spans="1:24" x14ac:dyDescent="0.25">
      <c r="A186" s="56"/>
      <c r="B186" s="65"/>
      <c r="C186" s="60"/>
      <c r="D186" s="62"/>
      <c r="E186" s="64" t="str">
        <f t="shared" si="28"/>
        <v/>
      </c>
      <c r="F186" s="61" t="str">
        <f t="shared" si="29"/>
        <v/>
      </c>
      <c r="G186" s="60"/>
      <c r="H186" s="62"/>
      <c r="I186" s="64" t="str">
        <f t="shared" si="30"/>
        <v/>
      </c>
      <c r="J186" s="61" t="str">
        <f t="shared" si="31"/>
        <v/>
      </c>
      <c r="K186" s="63"/>
      <c r="L186" s="62"/>
      <c r="M186" s="64" t="str">
        <f t="shared" si="32"/>
        <v/>
      </c>
      <c r="N186" s="61" t="str">
        <f t="shared" si="33"/>
        <v/>
      </c>
      <c r="O186" s="60"/>
      <c r="P186" s="62"/>
      <c r="Q186" s="64" t="str">
        <f t="shared" si="34"/>
        <v/>
      </c>
      <c r="R186" s="61" t="str">
        <f t="shared" si="35"/>
        <v/>
      </c>
      <c r="S186" s="64" t="str">
        <f t="shared" si="36"/>
        <v/>
      </c>
      <c r="T186" s="61" t="str">
        <f t="shared" si="37"/>
        <v/>
      </c>
      <c r="U186" s="64" t="str">
        <f t="shared" si="38"/>
        <v/>
      </c>
      <c r="V186" s="61" t="str">
        <f t="shared" si="39"/>
        <v/>
      </c>
      <c r="W186" s="64" t="str">
        <f t="shared" si="40"/>
        <v/>
      </c>
      <c r="X186" s="61" t="str">
        <f t="shared" si="41"/>
        <v/>
      </c>
    </row>
    <row r="187" spans="1:24" x14ac:dyDescent="0.25">
      <c r="A187" s="56"/>
      <c r="B187" s="65"/>
      <c r="C187" s="60"/>
      <c r="D187" s="62"/>
      <c r="E187" s="64" t="str">
        <f t="shared" si="28"/>
        <v/>
      </c>
      <c r="F187" s="61" t="str">
        <f t="shared" si="29"/>
        <v/>
      </c>
      <c r="G187" s="60"/>
      <c r="H187" s="62"/>
      <c r="I187" s="64" t="str">
        <f t="shared" si="30"/>
        <v/>
      </c>
      <c r="J187" s="61" t="str">
        <f t="shared" si="31"/>
        <v/>
      </c>
      <c r="K187" s="63"/>
      <c r="L187" s="62"/>
      <c r="M187" s="64" t="str">
        <f t="shared" si="32"/>
        <v/>
      </c>
      <c r="N187" s="61" t="str">
        <f t="shared" si="33"/>
        <v/>
      </c>
      <c r="O187" s="60"/>
      <c r="P187" s="62"/>
      <c r="Q187" s="64" t="str">
        <f t="shared" si="34"/>
        <v/>
      </c>
      <c r="R187" s="61" t="str">
        <f t="shared" si="35"/>
        <v/>
      </c>
      <c r="S187" s="64" t="str">
        <f t="shared" si="36"/>
        <v/>
      </c>
      <c r="T187" s="61" t="str">
        <f t="shared" si="37"/>
        <v/>
      </c>
      <c r="U187" s="64" t="str">
        <f t="shared" si="38"/>
        <v/>
      </c>
      <c r="V187" s="61" t="str">
        <f t="shared" si="39"/>
        <v/>
      </c>
      <c r="W187" s="64" t="str">
        <f t="shared" si="40"/>
        <v/>
      </c>
      <c r="X187" s="61" t="str">
        <f t="shared" si="41"/>
        <v/>
      </c>
    </row>
    <row r="188" spans="1:24" x14ac:dyDescent="0.25">
      <c r="A188" s="56"/>
      <c r="B188" s="65"/>
      <c r="C188" s="60"/>
      <c r="D188" s="62"/>
      <c r="E188" s="64" t="str">
        <f t="shared" si="28"/>
        <v/>
      </c>
      <c r="F188" s="61" t="str">
        <f t="shared" si="29"/>
        <v/>
      </c>
      <c r="G188" s="60"/>
      <c r="H188" s="62"/>
      <c r="I188" s="64" t="str">
        <f t="shared" si="30"/>
        <v/>
      </c>
      <c r="J188" s="61" t="str">
        <f t="shared" si="31"/>
        <v/>
      </c>
      <c r="K188" s="63"/>
      <c r="L188" s="62"/>
      <c r="M188" s="64" t="str">
        <f t="shared" si="32"/>
        <v/>
      </c>
      <c r="N188" s="61" t="str">
        <f t="shared" si="33"/>
        <v/>
      </c>
      <c r="O188" s="60"/>
      <c r="P188" s="62"/>
      <c r="Q188" s="64" t="str">
        <f t="shared" si="34"/>
        <v/>
      </c>
      <c r="R188" s="61" t="str">
        <f t="shared" si="35"/>
        <v/>
      </c>
      <c r="S188" s="64" t="str">
        <f t="shared" si="36"/>
        <v/>
      </c>
      <c r="T188" s="61" t="str">
        <f t="shared" si="37"/>
        <v/>
      </c>
      <c r="U188" s="64" t="str">
        <f t="shared" si="38"/>
        <v/>
      </c>
      <c r="V188" s="61" t="str">
        <f t="shared" si="39"/>
        <v/>
      </c>
      <c r="W188" s="64" t="str">
        <f t="shared" si="40"/>
        <v/>
      </c>
      <c r="X188" s="61" t="str">
        <f t="shared" si="41"/>
        <v/>
      </c>
    </row>
    <row r="189" spans="1:24" x14ac:dyDescent="0.25">
      <c r="A189" s="56"/>
      <c r="B189" s="65"/>
      <c r="C189" s="60"/>
      <c r="D189" s="62"/>
      <c r="E189" s="64" t="str">
        <f t="shared" si="28"/>
        <v/>
      </c>
      <c r="F189" s="61" t="str">
        <f t="shared" si="29"/>
        <v/>
      </c>
      <c r="G189" s="60"/>
      <c r="H189" s="62"/>
      <c r="I189" s="64" t="str">
        <f t="shared" si="30"/>
        <v/>
      </c>
      <c r="J189" s="61" t="str">
        <f t="shared" si="31"/>
        <v/>
      </c>
      <c r="K189" s="63"/>
      <c r="L189" s="62"/>
      <c r="M189" s="64" t="str">
        <f t="shared" si="32"/>
        <v/>
      </c>
      <c r="N189" s="61" t="str">
        <f t="shared" si="33"/>
        <v/>
      </c>
      <c r="O189" s="60"/>
      <c r="P189" s="62"/>
      <c r="Q189" s="64" t="str">
        <f t="shared" si="34"/>
        <v/>
      </c>
      <c r="R189" s="61" t="str">
        <f t="shared" si="35"/>
        <v/>
      </c>
      <c r="S189" s="64" t="str">
        <f t="shared" si="36"/>
        <v/>
      </c>
      <c r="T189" s="61" t="str">
        <f t="shared" si="37"/>
        <v/>
      </c>
      <c r="U189" s="64" t="str">
        <f t="shared" si="38"/>
        <v/>
      </c>
      <c r="V189" s="61" t="str">
        <f t="shared" si="39"/>
        <v/>
      </c>
      <c r="W189" s="64" t="str">
        <f t="shared" si="40"/>
        <v/>
      </c>
      <c r="X189" s="61" t="str">
        <f t="shared" si="41"/>
        <v/>
      </c>
    </row>
    <row r="190" spans="1:24" x14ac:dyDescent="0.25">
      <c r="A190" s="56"/>
      <c r="B190" s="65"/>
      <c r="C190" s="60"/>
      <c r="D190" s="62"/>
      <c r="E190" s="64" t="str">
        <f t="shared" si="28"/>
        <v/>
      </c>
      <c r="F190" s="61" t="str">
        <f t="shared" si="29"/>
        <v/>
      </c>
      <c r="G190" s="60"/>
      <c r="H190" s="62"/>
      <c r="I190" s="64" t="str">
        <f t="shared" si="30"/>
        <v/>
      </c>
      <c r="J190" s="61" t="str">
        <f t="shared" si="31"/>
        <v/>
      </c>
      <c r="K190" s="63"/>
      <c r="L190" s="62"/>
      <c r="M190" s="64" t="str">
        <f t="shared" si="32"/>
        <v/>
      </c>
      <c r="N190" s="61" t="str">
        <f t="shared" si="33"/>
        <v/>
      </c>
      <c r="O190" s="60"/>
      <c r="P190" s="62"/>
      <c r="Q190" s="64" t="str">
        <f t="shared" si="34"/>
        <v/>
      </c>
      <c r="R190" s="61" t="str">
        <f t="shared" si="35"/>
        <v/>
      </c>
      <c r="S190" s="64" t="str">
        <f t="shared" si="36"/>
        <v/>
      </c>
      <c r="T190" s="61" t="str">
        <f t="shared" si="37"/>
        <v/>
      </c>
      <c r="U190" s="64" t="str">
        <f t="shared" si="38"/>
        <v/>
      </c>
      <c r="V190" s="61" t="str">
        <f t="shared" si="39"/>
        <v/>
      </c>
      <c r="W190" s="64" t="str">
        <f t="shared" si="40"/>
        <v/>
      </c>
      <c r="X190" s="61" t="str">
        <f t="shared" si="41"/>
        <v/>
      </c>
    </row>
    <row r="191" spans="1:24" x14ac:dyDescent="0.25">
      <c r="A191" s="56"/>
      <c r="B191" s="65"/>
      <c r="C191" s="60"/>
      <c r="D191" s="62"/>
      <c r="E191" s="64" t="str">
        <f t="shared" si="28"/>
        <v/>
      </c>
      <c r="F191" s="61" t="str">
        <f t="shared" si="29"/>
        <v/>
      </c>
      <c r="G191" s="60"/>
      <c r="H191" s="62"/>
      <c r="I191" s="64" t="str">
        <f t="shared" si="30"/>
        <v/>
      </c>
      <c r="J191" s="61" t="str">
        <f t="shared" si="31"/>
        <v/>
      </c>
      <c r="K191" s="63"/>
      <c r="L191" s="62"/>
      <c r="M191" s="64" t="str">
        <f t="shared" si="32"/>
        <v/>
      </c>
      <c r="N191" s="61" t="str">
        <f t="shared" si="33"/>
        <v/>
      </c>
      <c r="O191" s="60"/>
      <c r="P191" s="62"/>
      <c r="Q191" s="64" t="str">
        <f t="shared" si="34"/>
        <v/>
      </c>
      <c r="R191" s="61" t="str">
        <f t="shared" si="35"/>
        <v/>
      </c>
      <c r="S191" s="64" t="str">
        <f t="shared" si="36"/>
        <v/>
      </c>
      <c r="T191" s="61" t="str">
        <f t="shared" si="37"/>
        <v/>
      </c>
      <c r="U191" s="64" t="str">
        <f t="shared" si="38"/>
        <v/>
      </c>
      <c r="V191" s="61" t="str">
        <f t="shared" si="39"/>
        <v/>
      </c>
      <c r="W191" s="64" t="str">
        <f t="shared" si="40"/>
        <v/>
      </c>
      <c r="X191" s="61" t="str">
        <f t="shared" si="41"/>
        <v/>
      </c>
    </row>
    <row r="192" spans="1:24" x14ac:dyDescent="0.25">
      <c r="A192" s="56"/>
      <c r="B192" s="65"/>
      <c r="C192" s="60"/>
      <c r="D192" s="62"/>
      <c r="E192" s="64" t="str">
        <f t="shared" si="28"/>
        <v/>
      </c>
      <c r="F192" s="61" t="str">
        <f t="shared" si="29"/>
        <v/>
      </c>
      <c r="G192" s="60"/>
      <c r="H192" s="62"/>
      <c r="I192" s="64" t="str">
        <f t="shared" si="30"/>
        <v/>
      </c>
      <c r="J192" s="61" t="str">
        <f t="shared" si="31"/>
        <v/>
      </c>
      <c r="K192" s="63"/>
      <c r="L192" s="62"/>
      <c r="M192" s="64" t="str">
        <f t="shared" si="32"/>
        <v/>
      </c>
      <c r="N192" s="61" t="str">
        <f t="shared" si="33"/>
        <v/>
      </c>
      <c r="O192" s="60"/>
      <c r="P192" s="62"/>
      <c r="Q192" s="64" t="str">
        <f t="shared" si="34"/>
        <v/>
      </c>
      <c r="R192" s="61" t="str">
        <f t="shared" si="35"/>
        <v/>
      </c>
      <c r="S192" s="64" t="str">
        <f t="shared" si="36"/>
        <v/>
      </c>
      <c r="T192" s="61" t="str">
        <f t="shared" si="37"/>
        <v/>
      </c>
      <c r="U192" s="64" t="str">
        <f t="shared" si="38"/>
        <v/>
      </c>
      <c r="V192" s="61" t="str">
        <f t="shared" si="39"/>
        <v/>
      </c>
      <c r="W192" s="64" t="str">
        <f t="shared" si="40"/>
        <v/>
      </c>
      <c r="X192" s="61" t="str">
        <f t="shared" si="41"/>
        <v/>
      </c>
    </row>
    <row r="193" spans="1:24" x14ac:dyDescent="0.25">
      <c r="A193" s="56"/>
      <c r="B193" s="65"/>
      <c r="C193" s="60"/>
      <c r="D193" s="62"/>
      <c r="E193" s="64" t="str">
        <f t="shared" si="28"/>
        <v/>
      </c>
      <c r="F193" s="61" t="str">
        <f t="shared" si="29"/>
        <v/>
      </c>
      <c r="G193" s="60"/>
      <c r="H193" s="62"/>
      <c r="I193" s="64" t="str">
        <f t="shared" si="30"/>
        <v/>
      </c>
      <c r="J193" s="61" t="str">
        <f t="shared" si="31"/>
        <v/>
      </c>
      <c r="K193" s="63"/>
      <c r="L193" s="62"/>
      <c r="M193" s="64" t="str">
        <f t="shared" si="32"/>
        <v/>
      </c>
      <c r="N193" s="61" t="str">
        <f t="shared" si="33"/>
        <v/>
      </c>
      <c r="O193" s="60"/>
      <c r="P193" s="62"/>
      <c r="Q193" s="64" t="str">
        <f t="shared" si="34"/>
        <v/>
      </c>
      <c r="R193" s="61" t="str">
        <f t="shared" si="35"/>
        <v/>
      </c>
      <c r="S193" s="64" t="str">
        <f t="shared" si="36"/>
        <v/>
      </c>
      <c r="T193" s="61" t="str">
        <f t="shared" si="37"/>
        <v/>
      </c>
      <c r="U193" s="64" t="str">
        <f t="shared" si="38"/>
        <v/>
      </c>
      <c r="V193" s="61" t="str">
        <f t="shared" si="39"/>
        <v/>
      </c>
      <c r="W193" s="64" t="str">
        <f t="shared" si="40"/>
        <v/>
      </c>
      <c r="X193" s="61" t="str">
        <f t="shared" si="41"/>
        <v/>
      </c>
    </row>
    <row r="194" spans="1:24" x14ac:dyDescent="0.25">
      <c r="A194" s="56"/>
      <c r="B194" s="65"/>
      <c r="C194" s="60"/>
      <c r="D194" s="62"/>
      <c r="E194" s="64" t="str">
        <f t="shared" si="28"/>
        <v/>
      </c>
      <c r="F194" s="61" t="str">
        <f t="shared" si="29"/>
        <v/>
      </c>
      <c r="G194" s="60"/>
      <c r="H194" s="62"/>
      <c r="I194" s="64" t="str">
        <f t="shared" si="30"/>
        <v/>
      </c>
      <c r="J194" s="61" t="str">
        <f t="shared" si="31"/>
        <v/>
      </c>
      <c r="K194" s="63"/>
      <c r="L194" s="62"/>
      <c r="M194" s="64" t="str">
        <f t="shared" si="32"/>
        <v/>
      </c>
      <c r="N194" s="61" t="str">
        <f t="shared" si="33"/>
        <v/>
      </c>
      <c r="O194" s="60"/>
      <c r="P194" s="62"/>
      <c r="Q194" s="64" t="str">
        <f t="shared" si="34"/>
        <v/>
      </c>
      <c r="R194" s="61" t="str">
        <f t="shared" si="35"/>
        <v/>
      </c>
      <c r="S194" s="64" t="str">
        <f t="shared" si="36"/>
        <v/>
      </c>
      <c r="T194" s="61" t="str">
        <f t="shared" si="37"/>
        <v/>
      </c>
      <c r="U194" s="64" t="str">
        <f t="shared" si="38"/>
        <v/>
      </c>
      <c r="V194" s="61" t="str">
        <f t="shared" si="39"/>
        <v/>
      </c>
      <c r="W194" s="64" t="str">
        <f t="shared" si="40"/>
        <v/>
      </c>
      <c r="X194" s="61" t="str">
        <f t="shared" si="41"/>
        <v/>
      </c>
    </row>
    <row r="195" spans="1:24" x14ac:dyDescent="0.25">
      <c r="A195" s="56"/>
      <c r="B195" s="65"/>
      <c r="C195" s="60"/>
      <c r="D195" s="62"/>
      <c r="E195" s="64" t="str">
        <f t="shared" si="28"/>
        <v/>
      </c>
      <c r="F195" s="61" t="str">
        <f t="shared" si="29"/>
        <v/>
      </c>
      <c r="G195" s="60"/>
      <c r="H195" s="62"/>
      <c r="I195" s="64" t="str">
        <f t="shared" si="30"/>
        <v/>
      </c>
      <c r="J195" s="61" t="str">
        <f t="shared" si="31"/>
        <v/>
      </c>
      <c r="K195" s="63"/>
      <c r="L195" s="62"/>
      <c r="M195" s="64" t="str">
        <f t="shared" si="32"/>
        <v/>
      </c>
      <c r="N195" s="61" t="str">
        <f t="shared" si="33"/>
        <v/>
      </c>
      <c r="O195" s="60"/>
      <c r="P195" s="62"/>
      <c r="Q195" s="64" t="str">
        <f t="shared" si="34"/>
        <v/>
      </c>
      <c r="R195" s="61" t="str">
        <f t="shared" si="35"/>
        <v/>
      </c>
      <c r="S195" s="64" t="str">
        <f t="shared" si="36"/>
        <v/>
      </c>
      <c r="T195" s="61" t="str">
        <f t="shared" si="37"/>
        <v/>
      </c>
      <c r="U195" s="64" t="str">
        <f t="shared" si="38"/>
        <v/>
      </c>
      <c r="V195" s="61" t="str">
        <f t="shared" si="39"/>
        <v/>
      </c>
      <c r="W195" s="64" t="str">
        <f t="shared" si="40"/>
        <v/>
      </c>
      <c r="X195" s="61" t="str">
        <f t="shared" si="41"/>
        <v/>
      </c>
    </row>
    <row r="196" spans="1:24" x14ac:dyDescent="0.25">
      <c r="A196" s="56"/>
      <c r="B196" s="65"/>
      <c r="C196" s="60"/>
      <c r="D196" s="62"/>
      <c r="E196" s="64" t="str">
        <f t="shared" si="28"/>
        <v/>
      </c>
      <c r="F196" s="61" t="str">
        <f t="shared" si="29"/>
        <v/>
      </c>
      <c r="G196" s="60"/>
      <c r="H196" s="62"/>
      <c r="I196" s="64" t="str">
        <f t="shared" si="30"/>
        <v/>
      </c>
      <c r="J196" s="61" t="str">
        <f t="shared" si="31"/>
        <v/>
      </c>
      <c r="K196" s="63"/>
      <c r="L196" s="62"/>
      <c r="M196" s="64" t="str">
        <f t="shared" si="32"/>
        <v/>
      </c>
      <c r="N196" s="61" t="str">
        <f t="shared" si="33"/>
        <v/>
      </c>
      <c r="O196" s="60"/>
      <c r="P196" s="62"/>
      <c r="Q196" s="64" t="str">
        <f t="shared" si="34"/>
        <v/>
      </c>
      <c r="R196" s="61" t="str">
        <f t="shared" si="35"/>
        <v/>
      </c>
      <c r="S196" s="64" t="str">
        <f t="shared" si="36"/>
        <v/>
      </c>
      <c r="T196" s="61" t="str">
        <f t="shared" si="37"/>
        <v/>
      </c>
      <c r="U196" s="64" t="str">
        <f t="shared" si="38"/>
        <v/>
      </c>
      <c r="V196" s="61" t="str">
        <f t="shared" si="39"/>
        <v/>
      </c>
      <c r="W196" s="64" t="str">
        <f t="shared" si="40"/>
        <v/>
      </c>
      <c r="X196" s="61" t="str">
        <f t="shared" si="41"/>
        <v/>
      </c>
    </row>
    <row r="197" spans="1:24" x14ac:dyDescent="0.25">
      <c r="A197" s="56"/>
      <c r="B197" s="65"/>
      <c r="C197" s="60"/>
      <c r="D197" s="62"/>
      <c r="E197" s="64" t="str">
        <f t="shared" si="28"/>
        <v/>
      </c>
      <c r="F197" s="61" t="str">
        <f t="shared" si="29"/>
        <v/>
      </c>
      <c r="G197" s="60"/>
      <c r="H197" s="62"/>
      <c r="I197" s="64" t="str">
        <f t="shared" si="30"/>
        <v/>
      </c>
      <c r="J197" s="61" t="str">
        <f t="shared" si="31"/>
        <v/>
      </c>
      <c r="K197" s="63"/>
      <c r="L197" s="62"/>
      <c r="M197" s="64" t="str">
        <f t="shared" si="32"/>
        <v/>
      </c>
      <c r="N197" s="61" t="str">
        <f t="shared" si="33"/>
        <v/>
      </c>
      <c r="O197" s="60"/>
      <c r="P197" s="62"/>
      <c r="Q197" s="64" t="str">
        <f t="shared" si="34"/>
        <v/>
      </c>
      <c r="R197" s="61" t="str">
        <f t="shared" si="35"/>
        <v/>
      </c>
      <c r="S197" s="64" t="str">
        <f t="shared" si="36"/>
        <v/>
      </c>
      <c r="T197" s="61" t="str">
        <f t="shared" si="37"/>
        <v/>
      </c>
      <c r="U197" s="64" t="str">
        <f t="shared" si="38"/>
        <v/>
      </c>
      <c r="V197" s="61" t="str">
        <f t="shared" si="39"/>
        <v/>
      </c>
      <c r="W197" s="64" t="str">
        <f t="shared" si="40"/>
        <v/>
      </c>
      <c r="X197" s="61" t="str">
        <f t="shared" si="41"/>
        <v/>
      </c>
    </row>
    <row r="198" spans="1:24" x14ac:dyDescent="0.25">
      <c r="A198" s="56"/>
      <c r="B198" s="65"/>
      <c r="C198" s="60"/>
      <c r="D198" s="62"/>
      <c r="E198" s="64" t="str">
        <f t="shared" si="28"/>
        <v/>
      </c>
      <c r="F198" s="61" t="str">
        <f t="shared" si="29"/>
        <v/>
      </c>
      <c r="G198" s="60"/>
      <c r="H198" s="62"/>
      <c r="I198" s="64" t="str">
        <f t="shared" si="30"/>
        <v/>
      </c>
      <c r="J198" s="61" t="str">
        <f t="shared" si="31"/>
        <v/>
      </c>
      <c r="K198" s="63"/>
      <c r="L198" s="62"/>
      <c r="M198" s="64" t="str">
        <f t="shared" si="32"/>
        <v/>
      </c>
      <c r="N198" s="61" t="str">
        <f t="shared" si="33"/>
        <v/>
      </c>
      <c r="O198" s="60"/>
      <c r="P198" s="62"/>
      <c r="Q198" s="64" t="str">
        <f t="shared" si="34"/>
        <v/>
      </c>
      <c r="R198" s="61" t="str">
        <f t="shared" si="35"/>
        <v/>
      </c>
      <c r="S198" s="64" t="str">
        <f t="shared" si="36"/>
        <v/>
      </c>
      <c r="T198" s="61" t="str">
        <f t="shared" si="37"/>
        <v/>
      </c>
      <c r="U198" s="64" t="str">
        <f t="shared" si="38"/>
        <v/>
      </c>
      <c r="V198" s="61" t="str">
        <f t="shared" si="39"/>
        <v/>
      </c>
      <c r="W198" s="64" t="str">
        <f t="shared" si="40"/>
        <v/>
      </c>
      <c r="X198" s="61" t="str">
        <f t="shared" si="41"/>
        <v/>
      </c>
    </row>
    <row r="199" spans="1:24" x14ac:dyDescent="0.25">
      <c r="A199" s="56"/>
      <c r="B199" s="65"/>
      <c r="C199" s="60"/>
      <c r="D199" s="62"/>
      <c r="E199" s="64" t="str">
        <f t="shared" si="28"/>
        <v/>
      </c>
      <c r="F199" s="61" t="str">
        <f t="shared" si="29"/>
        <v/>
      </c>
      <c r="G199" s="60"/>
      <c r="H199" s="62"/>
      <c r="I199" s="64" t="str">
        <f t="shared" si="30"/>
        <v/>
      </c>
      <c r="J199" s="61" t="str">
        <f t="shared" si="31"/>
        <v/>
      </c>
      <c r="K199" s="63"/>
      <c r="L199" s="62"/>
      <c r="M199" s="64" t="str">
        <f t="shared" si="32"/>
        <v/>
      </c>
      <c r="N199" s="61" t="str">
        <f t="shared" si="33"/>
        <v/>
      </c>
      <c r="O199" s="60"/>
      <c r="P199" s="62"/>
      <c r="Q199" s="64" t="str">
        <f t="shared" si="34"/>
        <v/>
      </c>
      <c r="R199" s="61" t="str">
        <f t="shared" si="35"/>
        <v/>
      </c>
      <c r="S199" s="64" t="str">
        <f t="shared" si="36"/>
        <v/>
      </c>
      <c r="T199" s="61" t="str">
        <f t="shared" si="37"/>
        <v/>
      </c>
      <c r="U199" s="64" t="str">
        <f t="shared" si="38"/>
        <v/>
      </c>
      <c r="V199" s="61" t="str">
        <f t="shared" si="39"/>
        <v/>
      </c>
      <c r="W199" s="64" t="str">
        <f t="shared" si="40"/>
        <v/>
      </c>
      <c r="X199" s="61" t="str">
        <f t="shared" si="41"/>
        <v/>
      </c>
    </row>
    <row r="200" spans="1:24" x14ac:dyDescent="0.25">
      <c r="A200" s="56"/>
      <c r="B200" s="65"/>
      <c r="C200" s="60"/>
      <c r="D200" s="62"/>
      <c r="E200" s="64" t="str">
        <f t="shared" si="28"/>
        <v/>
      </c>
      <c r="F200" s="61" t="str">
        <f t="shared" si="29"/>
        <v/>
      </c>
      <c r="G200" s="60"/>
      <c r="H200" s="62"/>
      <c r="I200" s="64" t="str">
        <f t="shared" si="30"/>
        <v/>
      </c>
      <c r="J200" s="61" t="str">
        <f t="shared" si="31"/>
        <v/>
      </c>
      <c r="K200" s="63"/>
      <c r="L200" s="62"/>
      <c r="M200" s="64" t="str">
        <f t="shared" si="32"/>
        <v/>
      </c>
      <c r="N200" s="61" t="str">
        <f t="shared" si="33"/>
        <v/>
      </c>
      <c r="O200" s="60"/>
      <c r="P200" s="62"/>
      <c r="Q200" s="64" t="str">
        <f t="shared" si="34"/>
        <v/>
      </c>
      <c r="R200" s="61" t="str">
        <f t="shared" si="35"/>
        <v/>
      </c>
      <c r="S200" s="64" t="str">
        <f t="shared" si="36"/>
        <v/>
      </c>
      <c r="T200" s="61" t="str">
        <f t="shared" si="37"/>
        <v/>
      </c>
      <c r="U200" s="64" t="str">
        <f t="shared" si="38"/>
        <v/>
      </c>
      <c r="V200" s="61" t="str">
        <f t="shared" si="39"/>
        <v/>
      </c>
      <c r="W200" s="64" t="str">
        <f t="shared" si="40"/>
        <v/>
      </c>
      <c r="X200" s="61" t="str">
        <f t="shared" si="41"/>
        <v/>
      </c>
    </row>
    <row r="201" spans="1:24" x14ac:dyDescent="0.25">
      <c r="A201" s="56"/>
      <c r="B201" s="65"/>
      <c r="C201" s="60"/>
      <c r="D201" s="62"/>
      <c r="E201" s="64" t="str">
        <f t="shared" si="28"/>
        <v/>
      </c>
      <c r="F201" s="61" t="str">
        <f t="shared" si="29"/>
        <v/>
      </c>
      <c r="G201" s="60"/>
      <c r="H201" s="62"/>
      <c r="I201" s="64" t="str">
        <f t="shared" si="30"/>
        <v/>
      </c>
      <c r="J201" s="61" t="str">
        <f t="shared" si="31"/>
        <v/>
      </c>
      <c r="K201" s="63"/>
      <c r="L201" s="62"/>
      <c r="M201" s="64" t="str">
        <f t="shared" si="32"/>
        <v/>
      </c>
      <c r="N201" s="61" t="str">
        <f t="shared" si="33"/>
        <v/>
      </c>
      <c r="O201" s="60"/>
      <c r="P201" s="62"/>
      <c r="Q201" s="64" t="str">
        <f t="shared" si="34"/>
        <v/>
      </c>
      <c r="R201" s="61" t="str">
        <f t="shared" si="35"/>
        <v/>
      </c>
      <c r="S201" s="64" t="str">
        <f t="shared" si="36"/>
        <v/>
      </c>
      <c r="T201" s="61" t="str">
        <f t="shared" si="37"/>
        <v/>
      </c>
      <c r="U201" s="64" t="str">
        <f t="shared" si="38"/>
        <v/>
      </c>
      <c r="V201" s="61" t="str">
        <f t="shared" si="39"/>
        <v/>
      </c>
      <c r="W201" s="64" t="str">
        <f t="shared" si="40"/>
        <v/>
      </c>
      <c r="X201" s="61" t="str">
        <f t="shared" si="41"/>
        <v/>
      </c>
    </row>
    <row r="202" spans="1:24" x14ac:dyDescent="0.25">
      <c r="A202" s="56"/>
      <c r="B202" s="65"/>
      <c r="C202" s="60"/>
      <c r="D202" s="62"/>
      <c r="E202" s="64" t="str">
        <f t="shared" si="28"/>
        <v/>
      </c>
      <c r="F202" s="61" t="str">
        <f t="shared" si="29"/>
        <v/>
      </c>
      <c r="G202" s="60"/>
      <c r="H202" s="62"/>
      <c r="I202" s="64" t="str">
        <f t="shared" si="30"/>
        <v/>
      </c>
      <c r="J202" s="61" t="str">
        <f t="shared" si="31"/>
        <v/>
      </c>
      <c r="K202" s="63"/>
      <c r="L202" s="62"/>
      <c r="M202" s="64" t="str">
        <f t="shared" si="32"/>
        <v/>
      </c>
      <c r="N202" s="61" t="str">
        <f t="shared" si="33"/>
        <v/>
      </c>
      <c r="O202" s="60"/>
      <c r="P202" s="62"/>
      <c r="Q202" s="64" t="str">
        <f t="shared" si="34"/>
        <v/>
      </c>
      <c r="R202" s="61" t="str">
        <f t="shared" si="35"/>
        <v/>
      </c>
      <c r="S202" s="64" t="str">
        <f t="shared" si="36"/>
        <v/>
      </c>
      <c r="T202" s="61" t="str">
        <f t="shared" si="37"/>
        <v/>
      </c>
      <c r="U202" s="64" t="str">
        <f t="shared" si="38"/>
        <v/>
      </c>
      <c r="V202" s="61" t="str">
        <f t="shared" si="39"/>
        <v/>
      </c>
      <c r="W202" s="64" t="str">
        <f t="shared" si="40"/>
        <v/>
      </c>
      <c r="X202" s="61" t="str">
        <f t="shared" si="41"/>
        <v/>
      </c>
    </row>
    <row r="203" spans="1:24" x14ac:dyDescent="0.25">
      <c r="A203" s="56"/>
      <c r="B203" s="65"/>
      <c r="C203" s="60"/>
      <c r="D203" s="62"/>
      <c r="E203" s="64" t="str">
        <f t="shared" si="28"/>
        <v/>
      </c>
      <c r="F203" s="61" t="str">
        <f t="shared" si="29"/>
        <v/>
      </c>
      <c r="G203" s="60"/>
      <c r="H203" s="62"/>
      <c r="I203" s="64" t="str">
        <f t="shared" si="30"/>
        <v/>
      </c>
      <c r="J203" s="61" t="str">
        <f t="shared" si="31"/>
        <v/>
      </c>
      <c r="K203" s="63"/>
      <c r="L203" s="62"/>
      <c r="M203" s="64" t="str">
        <f t="shared" si="32"/>
        <v/>
      </c>
      <c r="N203" s="61" t="str">
        <f t="shared" si="33"/>
        <v/>
      </c>
      <c r="O203" s="60"/>
      <c r="P203" s="62"/>
      <c r="Q203" s="64" t="str">
        <f t="shared" si="34"/>
        <v/>
      </c>
      <c r="R203" s="61" t="str">
        <f t="shared" si="35"/>
        <v/>
      </c>
      <c r="S203" s="64" t="str">
        <f t="shared" si="36"/>
        <v/>
      </c>
      <c r="T203" s="61" t="str">
        <f t="shared" si="37"/>
        <v/>
      </c>
      <c r="U203" s="64" t="str">
        <f t="shared" si="38"/>
        <v/>
      </c>
      <c r="V203" s="61" t="str">
        <f t="shared" si="39"/>
        <v/>
      </c>
      <c r="W203" s="64" t="str">
        <f t="shared" si="40"/>
        <v/>
      </c>
      <c r="X203" s="61" t="str">
        <f t="shared" si="41"/>
        <v/>
      </c>
    </row>
    <row r="204" spans="1:24" x14ac:dyDescent="0.25">
      <c r="A204" s="56"/>
      <c r="B204" s="65"/>
      <c r="C204" s="60"/>
      <c r="D204" s="62"/>
      <c r="E204" s="64" t="str">
        <f t="shared" si="28"/>
        <v/>
      </c>
      <c r="F204" s="61" t="str">
        <f t="shared" si="29"/>
        <v/>
      </c>
      <c r="G204" s="60"/>
      <c r="H204" s="62"/>
      <c r="I204" s="64" t="str">
        <f t="shared" si="30"/>
        <v/>
      </c>
      <c r="J204" s="61" t="str">
        <f t="shared" si="31"/>
        <v/>
      </c>
      <c r="K204" s="63"/>
      <c r="L204" s="62"/>
      <c r="M204" s="64" t="str">
        <f t="shared" si="32"/>
        <v/>
      </c>
      <c r="N204" s="61" t="str">
        <f t="shared" si="33"/>
        <v/>
      </c>
      <c r="O204" s="60"/>
      <c r="P204" s="62"/>
      <c r="Q204" s="64" t="str">
        <f t="shared" si="34"/>
        <v/>
      </c>
      <c r="R204" s="61" t="str">
        <f t="shared" si="35"/>
        <v/>
      </c>
      <c r="S204" s="64" t="str">
        <f t="shared" si="36"/>
        <v/>
      </c>
      <c r="T204" s="61" t="str">
        <f t="shared" si="37"/>
        <v/>
      </c>
      <c r="U204" s="64" t="str">
        <f t="shared" si="38"/>
        <v/>
      </c>
      <c r="V204" s="61" t="str">
        <f t="shared" si="39"/>
        <v/>
      </c>
      <c r="W204" s="64" t="str">
        <f t="shared" si="40"/>
        <v/>
      </c>
      <c r="X204" s="61" t="str">
        <f t="shared" si="41"/>
        <v/>
      </c>
    </row>
    <row r="205" spans="1:24" x14ac:dyDescent="0.25">
      <c r="A205" s="56"/>
      <c r="B205" s="65"/>
      <c r="C205" s="60"/>
      <c r="D205" s="62"/>
      <c r="E205" s="64" t="str">
        <f t="shared" si="28"/>
        <v/>
      </c>
      <c r="F205" s="61" t="str">
        <f t="shared" si="29"/>
        <v/>
      </c>
      <c r="G205" s="60"/>
      <c r="H205" s="62"/>
      <c r="I205" s="64" t="str">
        <f t="shared" si="30"/>
        <v/>
      </c>
      <c r="J205" s="61" t="str">
        <f t="shared" si="31"/>
        <v/>
      </c>
      <c r="K205" s="63"/>
      <c r="L205" s="62"/>
      <c r="M205" s="64" t="str">
        <f t="shared" si="32"/>
        <v/>
      </c>
      <c r="N205" s="61" t="str">
        <f t="shared" si="33"/>
        <v/>
      </c>
      <c r="O205" s="60"/>
      <c r="P205" s="62"/>
      <c r="Q205" s="64" t="str">
        <f t="shared" si="34"/>
        <v/>
      </c>
      <c r="R205" s="61" t="str">
        <f t="shared" si="35"/>
        <v/>
      </c>
      <c r="S205" s="64" t="str">
        <f t="shared" si="36"/>
        <v/>
      </c>
      <c r="T205" s="61" t="str">
        <f t="shared" si="37"/>
        <v/>
      </c>
      <c r="U205" s="64" t="str">
        <f t="shared" si="38"/>
        <v/>
      </c>
      <c r="V205" s="61" t="str">
        <f t="shared" si="39"/>
        <v/>
      </c>
      <c r="W205" s="64" t="str">
        <f t="shared" si="40"/>
        <v/>
      </c>
      <c r="X205" s="61" t="str">
        <f t="shared" si="41"/>
        <v/>
      </c>
    </row>
    <row r="206" spans="1:24" ht="15" customHeight="1" x14ac:dyDescent="0.25">
      <c r="A206" s="56"/>
      <c r="B206" s="65"/>
      <c r="C206" s="60"/>
      <c r="D206" s="62"/>
      <c r="E206" s="64" t="str">
        <f t="shared" ref="E206" si="42">IF(OR(C206="",D206=""),"",ABS(C206-D206))</f>
        <v/>
      </c>
      <c r="F206" s="61" t="str">
        <f t="shared" ref="F206" si="43">IF(OR(D206="",C206=""),"",IF(E206&lt;=($J$5/1000),"Accept","Reject"))</f>
        <v/>
      </c>
      <c r="G206" s="60"/>
      <c r="H206" s="62"/>
      <c r="I206" s="64" t="str">
        <f t="shared" ref="I206" si="44">IF(OR(G206="",H206=""),"",ABS(G206-H206))</f>
        <v/>
      </c>
      <c r="J206" s="61" t="str">
        <f t="shared" ref="J206" si="45">IF(OR(H206="",G206=""),"",IF(I206&lt;=($J$5/1000),"Accept","Reject"))</f>
        <v/>
      </c>
      <c r="K206" s="63"/>
      <c r="L206" s="62"/>
      <c r="M206" s="64" t="str">
        <f t="shared" ref="M206" si="46">IF(OR(K206="",L206=""),"",ABS(K206-L206))</f>
        <v/>
      </c>
      <c r="N206" s="61" t="str">
        <f t="shared" ref="N206" si="47">IF(OR(L206="",K206=""),"",IF(M206&lt;=($J$5/1000),"Accept","Reject"))</f>
        <v/>
      </c>
      <c r="O206" s="60"/>
      <c r="P206" s="62"/>
      <c r="Q206" s="64" t="str">
        <f t="shared" ref="Q206" si="48">IF(OR(O206="",P206=""),"",ABS(O206-P206))</f>
        <v/>
      </c>
      <c r="R206" s="61" t="str">
        <f t="shared" ref="R206" si="49">IF(OR(P206="",O206=""),"",IF(Q206&lt;=($J$5/1000),"Accept","Reject"))</f>
        <v/>
      </c>
      <c r="S206" s="64" t="str">
        <f t="shared" ref="S206" si="50">IF(OR(C206="",D206="",G206="",H206=""),"",ABS((H206-D206)/(G206-C206)))</f>
        <v/>
      </c>
      <c r="T206" s="61" t="str">
        <f t="shared" ref="T206" si="51">IF(S206="","",IF(AND(ABS(S206)&lt;=1.35,ABS(S206)&gt;=0.65),"Accept","Reject"))</f>
        <v/>
      </c>
      <c r="U206" s="64" t="str">
        <f t="shared" ref="U206" si="52">IF(OR(K206="",L206="",H206="",G206=""),"",ABS((L206-H206)/(K206-G206)))</f>
        <v/>
      </c>
      <c r="V206" s="61" t="str">
        <f t="shared" ref="V206" si="53">IF(U206="","",IF(AND(ABS(U206)&lt;=1.35,ABS(U206)&gt;=0.65),"Accept","Reject"))</f>
        <v/>
      </c>
      <c r="W206" s="64" t="str">
        <f t="shared" ref="W206" si="54">IF(AND(K206&lt;&gt;"",L206&lt;&gt;"",O206&lt;&gt;"",P206&lt;&gt;""),ABS((P206-L206)/(O206-K206)),(IF(AND(G206&lt;&gt;"",H206&lt;&gt;"",O206&lt;&gt;"",P206&lt;&gt;""),ABS((P206-H206)/(O206-G206)),"")))</f>
        <v/>
      </c>
      <c r="X206" s="61" t="str">
        <f t="shared" ref="X206" si="55">IF(W206="","",IF(AND(ABS(W206)&lt;=1.35,ABS(W206)&gt;=0.65),"Accept","Reject"))</f>
        <v/>
      </c>
    </row>
    <row r="207" spans="1:24" ht="18.75" customHeight="1" x14ac:dyDescent="0.25"/>
    <row r="208" spans="1:24" ht="18.75" customHeight="1" x14ac:dyDescent="0.25"/>
    <row r="209" ht="18.75" customHeight="1" x14ac:dyDescent="0.25"/>
  </sheetData>
  <sheetProtection algorithmName="SHA-512" hashValue="SssFLV83xDLPNKWER4LW+fQRFYxAGLiI+7e6u++viv5Y4RemEsJhHarO7JFi1RQNtkcq3+9BmFtVwcdWIKeVcQ==" saltValue="BbmR3tfJfObLHgrdIGlMPQ==" spinCount="100000" sheet="1" objects="1" scenarios="1"/>
  <mergeCells count="46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I8"/>
    <mergeCell ref="J8:X8"/>
    <mergeCell ref="A9:A12"/>
    <mergeCell ref="B9:R9"/>
    <mergeCell ref="S9:X9"/>
    <mergeCell ref="B10:B12"/>
    <mergeCell ref="C10:F10"/>
    <mergeCell ref="G10:J10"/>
    <mergeCell ref="K10:N10"/>
    <mergeCell ref="O10:R10"/>
    <mergeCell ref="S10:T10"/>
    <mergeCell ref="P11:P12"/>
    <mergeCell ref="U10:V10"/>
    <mergeCell ref="W10:X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W11:W12"/>
    <mergeCell ref="X11:X12"/>
    <mergeCell ref="Q11:Q12"/>
    <mergeCell ref="R11:R12"/>
    <mergeCell ref="S11:S12"/>
    <mergeCell ref="T11:T12"/>
    <mergeCell ref="U11:U12"/>
    <mergeCell ref="V11:V12"/>
  </mergeCells>
  <conditionalFormatting sqref="F13:F206">
    <cfRule type="containsText" dxfId="11" priority="11" operator="containsText" text="Reject">
      <formula>NOT(ISERROR(SEARCH("Reject",F13)))</formula>
    </cfRule>
    <cfRule type="containsText" dxfId="10" priority="12" operator="containsText" text="Accept">
      <formula>NOT(ISERROR(SEARCH("Accept",F13)))</formula>
    </cfRule>
  </conditionalFormatting>
  <conditionalFormatting sqref="J13:J206">
    <cfRule type="containsText" dxfId="9" priority="5" operator="containsText" text="Reject">
      <formula>NOT(ISERROR(SEARCH("Reject",J13)))</formula>
    </cfRule>
    <cfRule type="containsText" dxfId="8" priority="6" operator="containsText" text="Accept">
      <formula>NOT(ISERROR(SEARCH("Accept",J13)))</formula>
    </cfRule>
  </conditionalFormatting>
  <conditionalFormatting sqref="N13:N206">
    <cfRule type="containsText" dxfId="7" priority="3" operator="containsText" text="Reject">
      <formula>NOT(ISERROR(SEARCH("Reject",N13)))</formula>
    </cfRule>
    <cfRule type="containsText" dxfId="6" priority="4" operator="containsText" text="Accept">
      <formula>NOT(ISERROR(SEARCH("Accept",N13)))</formula>
    </cfRule>
  </conditionalFormatting>
  <conditionalFormatting sqref="R13:R206">
    <cfRule type="containsText" dxfId="5" priority="1" operator="containsText" text="Reject">
      <formula>NOT(ISERROR(SEARCH("Reject",R13)))</formula>
    </cfRule>
    <cfRule type="containsText" dxfId="4" priority="2" operator="containsText" text="Accept">
      <formula>NOT(ISERROR(SEARCH("Accept",R13)))</formula>
    </cfRule>
  </conditionalFormatting>
  <conditionalFormatting sqref="T13:T206 V13:V206">
    <cfRule type="containsText" dxfId="3" priority="9" operator="containsText" text="Reject">
      <formula>NOT(ISERROR(SEARCH("Reject",T13)))</formula>
    </cfRule>
    <cfRule type="containsText" dxfId="2" priority="10" operator="containsText" text="Accept">
      <formula>NOT(ISERROR(SEARCH("Accept",T13)))</formula>
    </cfRule>
  </conditionalFormatting>
  <conditionalFormatting sqref="X13:X206">
    <cfRule type="containsText" dxfId="1" priority="7" operator="containsText" text="Reject">
      <formula>NOT(ISERROR(SEARCH("Reject",X13)))</formula>
    </cfRule>
    <cfRule type="containsText" dxfId="0" priority="8" operator="containsText" text="Accept">
      <formula>NOT(ISERROR(SEARCH("Accept",X13)))</formula>
    </cfRule>
  </conditionalFormatting>
  <printOptions horizontalCentered="1" verticalCentered="1"/>
  <pageMargins left="0.7" right="0.7" top="0.75" bottom="0.75" header="0.3" footer="0.3"/>
  <pageSetup paperSize="9" scale="63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943B51-6C5D-4D8E-A9CE-DCD2E4463D82}">
          <x14:formula1>
            <xm:f>پردازش!$J$11:$J$12</xm:f>
          </x14:formula1>
          <xm:sqref>J7:X7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4544-CA4D-4F48-8DE5-287BC4867054}">
  <dimension ref="A1:AK54"/>
  <sheetViews>
    <sheetView rightToLeft="1" topLeftCell="F1" workbookViewId="0">
      <selection activeCell="S2" sqref="S2"/>
    </sheetView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7.28515625" style="7" bestFit="1" customWidth="1"/>
    <col min="23" max="36" width="4.42578125" style="7" customWidth="1"/>
    <col min="37" max="37" width="9.140625" style="7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پردازش!Y23</f>
        <v>#DIV/0!</v>
      </c>
      <c r="V2" s="22" t="e">
        <f>-1*S2</f>
        <v>#DIV/0!</v>
      </c>
    </row>
    <row r="3" spans="1:37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پردازش!Y22</f>
        <v>0</v>
      </c>
    </row>
    <row r="4" spans="1:37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aYy/uClXwrGlrtcMYAvMz4z02VuTFW4P53Cb0G9NO4dOk2GCnkRGy9oz09H56EWyMzxpaJAPfJc7D1fvFAQxcw==" saltValue="gcYespGYA7CbVH4kGuVDs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3C0A-9DB2-461A-8A37-480086F0243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85D2-61F1-4251-AA15-978B1EFBF0C2}">
  <dimension ref="A1:AK54"/>
  <sheetViews>
    <sheetView rightToLeft="1" topLeftCell="I1" workbookViewId="0"/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7" style="7" customWidth="1"/>
    <col min="23" max="36" width="4.42578125" style="7" customWidth="1"/>
    <col min="37" max="37" width="9.140625" style="7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پردازش!Y24</f>
        <v>#DIV/0!</v>
      </c>
      <c r="V2" s="22" t="e">
        <f>S2*-1</f>
        <v>#DIV/0!</v>
      </c>
    </row>
    <row r="3" spans="1:37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پردازش!Y22</f>
        <v>0</v>
      </c>
    </row>
    <row r="4" spans="1:37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1+YRB2tCItJ3OaPSqyXUWwzXWMHgKubLNaDPysCXjUWCIQlqCsLfAlchDY2tu2GlLPuEcTiLlqD+q515BjnSzw==" saltValue="cXX8YL3x3A7PT8LKDEZ7+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D06B6-A935-4215-A255-B8134D84BCA8}">
  <dimension ref="A1:AL52"/>
  <sheetViews>
    <sheetView rightToLeft="1" topLeftCell="A8" workbookViewId="0"/>
  </sheetViews>
  <sheetFormatPr defaultColWidth="9.140625" defaultRowHeight="15" x14ac:dyDescent="0.25"/>
  <cols>
    <col min="1" max="1" width="9.140625" style="7"/>
    <col min="2" max="2" width="6" style="7" bestFit="1" customWidth="1"/>
    <col min="3" max="9" width="6.85546875" style="7" bestFit="1" customWidth="1"/>
    <col min="10" max="10" width="6" style="7" customWidth="1"/>
    <col min="11" max="11" width="5.28515625" style="7" customWidth="1"/>
    <col min="12" max="13" width="6" style="7" customWidth="1"/>
    <col min="14" max="14" width="5.5703125" style="7" customWidth="1"/>
    <col min="15" max="16" width="5.85546875" style="7" customWidth="1"/>
    <col min="17" max="17" width="10.42578125" style="7" bestFit="1" customWidth="1"/>
    <col min="18" max="18" width="5" style="7" customWidth="1"/>
    <col min="19" max="19" width="3.85546875" style="7" customWidth="1"/>
    <col min="20" max="20" width="3" style="7" customWidth="1"/>
    <col min="21" max="21" width="3.42578125" style="7" customWidth="1"/>
    <col min="22" max="22" width="5.7109375" style="7" customWidth="1"/>
    <col min="23" max="38" width="9.140625" style="7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/>
      <c r="T4" s="7" t="s">
        <v>31</v>
      </c>
      <c r="V4" s="7" t="e">
        <f>پردازش!Y27</f>
        <v>#DIV/0!</v>
      </c>
      <c r="X4" s="7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7" t="e">
        <f>SUM(W6:AK52)</f>
        <v>#DIV/0!</v>
      </c>
    </row>
    <row r="6" spans="2:37" ht="18" x14ac:dyDescent="0.4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8" x14ac:dyDescent="0.4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51" si="0">IF(AND($V$5=$B$4,$V$4&gt;=B7,$V$4&lt;B6),Q7,0)</f>
        <v>#DIV/0!</v>
      </c>
      <c r="X7" s="7" t="e">
        <f t="shared" ref="X7:X51" si="1">IF(AND($V$5=$C$4,$V$4&gt;=C7,$V$4&lt;C6),Q7,0)</f>
        <v>#DIV/0!</v>
      </c>
      <c r="Y7" s="7" t="e">
        <f t="shared" ref="Y7:Y51" si="2">IF(AND($V$5=$D$4,$V$4&gt;=D7,$V$4&lt;D6),Q7,0)</f>
        <v>#DIV/0!</v>
      </c>
      <c r="Z7" s="7" t="e">
        <f t="shared" ref="Z7:Z51" si="3">IF(AND($V$5=$E$4,$V$4&gt;=E7,$V$4&lt;E6),Q7,0)</f>
        <v>#DIV/0!</v>
      </c>
      <c r="AA7" s="7" t="e">
        <f t="shared" ref="AA7:AA51" si="4">IF(AND($V$5=$F$4,$V$4&gt;=F7,$V$4&lt;F6),Q7,0)</f>
        <v>#DIV/0!</v>
      </c>
      <c r="AB7" s="7" t="e">
        <f t="shared" ref="AB7:AB51" si="5">IF(AND($V$5=$G$4,$V$4&gt;=G7,$V$4&lt;G6),Q7,0)</f>
        <v>#DIV/0!</v>
      </c>
      <c r="AC7" s="7" t="e">
        <f t="shared" ref="AC7:AC51" si="6">IF(AND($V$5=$H$4,$V$4&gt;=H7,$V$4&lt;H6),Q7,0)</f>
        <v>#DIV/0!</v>
      </c>
      <c r="AD7" s="7" t="e">
        <f t="shared" ref="AD7:AD51" si="7">IF(AND($V$5=$I$4,$V$4&gt;=I7,$V$4&lt;I6),Q7,0)</f>
        <v>#DIV/0!</v>
      </c>
      <c r="AE7" s="7" t="e">
        <f t="shared" ref="AE7:AE51" si="8">IF(AND($V$5=$J$4,$V$4&gt;=J7,$V$4&lt;J6),Q7,0)</f>
        <v>#DIV/0!</v>
      </c>
      <c r="AF7" s="7" t="e">
        <f t="shared" ref="AF7:AF5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8" x14ac:dyDescent="0.4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 t="shared" si="1"/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5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8" x14ac:dyDescent="0.4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 t="shared" si="1"/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5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8" x14ac:dyDescent="0.4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8" x14ac:dyDescent="0.4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51" si="12">IF(AND($V$5=$N$4,$V$4&gt;=N11,$V$4&lt;N10),Q11,0)</f>
        <v>#DIV/0!</v>
      </c>
      <c r="AJ11" s="7" t="e">
        <f t="shared" ref="AJ11:AJ51" si="13">IF(AND($V$5=$O$4,$V$4&gt;=O11,$V$4&lt;O10),Q11,0)</f>
        <v>#DIV/0!</v>
      </c>
      <c r="AK11" s="7" t="e">
        <f t="shared" ref="AK11:AK51" si="14">IF(AND($V$5=$P$4,$V$4&gt;=P11,$V$4&lt;P10),Q11,0)</f>
        <v>#DIV/0!</v>
      </c>
    </row>
    <row r="12" spans="2:37" ht="18" x14ac:dyDescent="0.4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8" x14ac:dyDescent="0.4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8" x14ac:dyDescent="0.4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8" x14ac:dyDescent="0.4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8" x14ac:dyDescent="0.4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8" x14ac:dyDescent="0.4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1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8" x14ac:dyDescent="0.4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1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8" x14ac:dyDescent="0.4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1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8" x14ac:dyDescent="0.4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1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8" x14ac:dyDescent="0.4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1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8" x14ac:dyDescent="0.4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0.99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8" x14ac:dyDescent="0.4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0.98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8" x14ac:dyDescent="0.4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0.97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8" x14ac:dyDescent="0.4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0.96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8" x14ac:dyDescent="0.4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0.95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8" x14ac:dyDescent="0.4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0.94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8" x14ac:dyDescent="0.4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0.93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8" x14ac:dyDescent="0.4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0.92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8" x14ac:dyDescent="0.4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0.91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8" x14ac:dyDescent="0.4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0.9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8" x14ac:dyDescent="0.4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0.89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8" x14ac:dyDescent="0.4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0.88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8" x14ac:dyDescent="0.4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0.87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8" x14ac:dyDescent="0.4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0.86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8" x14ac:dyDescent="0.4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0.85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8" x14ac:dyDescent="0.4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0.84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8" x14ac:dyDescent="0.4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0.83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8" x14ac:dyDescent="0.4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0.82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8" x14ac:dyDescent="0.4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0.81</v>
      </c>
      <c r="W40" s="7" t="e">
        <f>IF(AND($V$5=$B$4,$V$4&gt;=B40,$V$4&lt;B39),Q40,0)</f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8" x14ac:dyDescent="0.4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0.8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8" x14ac:dyDescent="0.4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0.79</v>
      </c>
      <c r="W42" s="7" t="e">
        <f t="shared" si="0"/>
        <v>#DIV/0!</v>
      </c>
      <c r="X42" s="7" t="e">
        <f t="shared" si="1"/>
        <v>#DIV/0!</v>
      </c>
      <c r="Y42" s="7" t="e">
        <f t="shared" si="2"/>
        <v>#DIV/0!</v>
      </c>
      <c r="Z42" s="7" t="e">
        <f t="shared" si="3"/>
        <v>#DIV/0!</v>
      </c>
      <c r="AA42" s="7" t="e">
        <f t="shared" si="4"/>
        <v>#DIV/0!</v>
      </c>
      <c r="AB42" s="7" t="e">
        <f t="shared" si="5"/>
        <v>#DIV/0!</v>
      </c>
      <c r="AC42" s="7" t="e">
        <f t="shared" si="6"/>
        <v>#DIV/0!</v>
      </c>
      <c r="AD42" s="7" t="e">
        <f t="shared" si="7"/>
        <v>#DIV/0!</v>
      </c>
      <c r="AE42" s="7" t="e">
        <f t="shared" si="8"/>
        <v>#DIV/0!</v>
      </c>
      <c r="AF42" s="7" t="e">
        <f t="shared" si="9"/>
        <v>#DIV/0!</v>
      </c>
      <c r="AG42" s="7" t="e">
        <f t="shared" si="10"/>
        <v>#DIV/0!</v>
      </c>
      <c r="AH42" s="7" t="e">
        <f t="shared" si="11"/>
        <v>#DIV/0!</v>
      </c>
      <c r="AI42" s="7" t="e">
        <f t="shared" si="12"/>
        <v>#DIV/0!</v>
      </c>
      <c r="AJ42" s="7" t="e">
        <f t="shared" si="13"/>
        <v>#DIV/0!</v>
      </c>
      <c r="AK42" s="7" t="e">
        <f t="shared" si="14"/>
        <v>#DIV/0!</v>
      </c>
    </row>
    <row r="43" spans="2:37" ht="18" x14ac:dyDescent="0.4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0.78</v>
      </c>
      <c r="W43" s="7" t="e">
        <f t="shared" si="0"/>
        <v>#DIV/0!</v>
      </c>
      <c r="X43" s="7" t="e">
        <f t="shared" si="1"/>
        <v>#DIV/0!</v>
      </c>
      <c r="Y43" s="7" t="e">
        <f t="shared" si="2"/>
        <v>#DIV/0!</v>
      </c>
      <c r="Z43" s="7" t="e">
        <f t="shared" si="3"/>
        <v>#DIV/0!</v>
      </c>
      <c r="AA43" s="7" t="e">
        <f t="shared" si="4"/>
        <v>#DIV/0!</v>
      </c>
      <c r="AB43" s="7" t="e">
        <f t="shared" si="5"/>
        <v>#DIV/0!</v>
      </c>
      <c r="AC43" s="7" t="e">
        <f t="shared" si="6"/>
        <v>#DIV/0!</v>
      </c>
      <c r="AD43" s="7" t="e">
        <f t="shared" si="7"/>
        <v>#DIV/0!</v>
      </c>
      <c r="AE43" s="7" t="e">
        <f t="shared" si="8"/>
        <v>#DIV/0!</v>
      </c>
      <c r="AF43" s="7" t="e">
        <f t="shared" si="9"/>
        <v>#DIV/0!</v>
      </c>
      <c r="AG43" s="7" t="e">
        <f t="shared" si="10"/>
        <v>#DIV/0!</v>
      </c>
      <c r="AH43" s="7" t="e">
        <f t="shared" si="11"/>
        <v>#DIV/0!</v>
      </c>
      <c r="AI43" s="7" t="e">
        <f t="shared" si="12"/>
        <v>#DIV/0!</v>
      </c>
      <c r="AJ43" s="7" t="e">
        <f t="shared" si="13"/>
        <v>#DIV/0!</v>
      </c>
      <c r="AK43" s="7" t="e">
        <f t="shared" si="14"/>
        <v>#DIV/0!</v>
      </c>
    </row>
    <row r="44" spans="2:37" ht="18" x14ac:dyDescent="0.4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0.77</v>
      </c>
      <c r="W44" s="7" t="e">
        <f t="shared" si="0"/>
        <v>#DIV/0!</v>
      </c>
      <c r="X44" s="7" t="e">
        <f t="shared" si="1"/>
        <v>#DIV/0!</v>
      </c>
      <c r="Y44" s="7" t="e">
        <f t="shared" si="2"/>
        <v>#DIV/0!</v>
      </c>
      <c r="Z44" s="7" t="e">
        <f t="shared" si="3"/>
        <v>#DIV/0!</v>
      </c>
      <c r="AA44" s="7" t="e">
        <f t="shared" si="4"/>
        <v>#DIV/0!</v>
      </c>
      <c r="AB44" s="7" t="e">
        <f t="shared" si="5"/>
        <v>#DIV/0!</v>
      </c>
      <c r="AC44" s="7" t="e">
        <f t="shared" si="6"/>
        <v>#DIV/0!</v>
      </c>
      <c r="AD44" s="7" t="e">
        <f t="shared" si="7"/>
        <v>#DIV/0!</v>
      </c>
      <c r="AE44" s="7" t="e">
        <f t="shared" si="8"/>
        <v>#DIV/0!</v>
      </c>
      <c r="AF44" s="7" t="e">
        <f t="shared" si="9"/>
        <v>#DIV/0!</v>
      </c>
      <c r="AG44" s="7" t="e">
        <f t="shared" si="10"/>
        <v>#DIV/0!</v>
      </c>
      <c r="AH44" s="7" t="e">
        <f t="shared" si="11"/>
        <v>#DIV/0!</v>
      </c>
      <c r="AI44" s="7" t="e">
        <f t="shared" si="12"/>
        <v>#DIV/0!</v>
      </c>
      <c r="AJ44" s="7" t="e">
        <f t="shared" si="13"/>
        <v>#DIV/0!</v>
      </c>
      <c r="AK44" s="7" t="e">
        <f t="shared" si="14"/>
        <v>#DIV/0!</v>
      </c>
    </row>
    <row r="45" spans="2:37" ht="18" x14ac:dyDescent="0.4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0.76</v>
      </c>
      <c r="W45" s="7" t="e">
        <f t="shared" si="0"/>
        <v>#DIV/0!</v>
      </c>
      <c r="X45" s="7" t="e">
        <f t="shared" si="1"/>
        <v>#DIV/0!</v>
      </c>
      <c r="Y45" s="7" t="e">
        <f t="shared" si="2"/>
        <v>#DIV/0!</v>
      </c>
      <c r="Z45" s="7" t="e">
        <f t="shared" si="3"/>
        <v>#DIV/0!</v>
      </c>
      <c r="AA45" s="7" t="e">
        <f t="shared" si="4"/>
        <v>#DIV/0!</v>
      </c>
      <c r="AB45" s="7" t="e">
        <f t="shared" si="5"/>
        <v>#DIV/0!</v>
      </c>
      <c r="AC45" s="7" t="e">
        <f t="shared" si="6"/>
        <v>#DIV/0!</v>
      </c>
      <c r="AD45" s="7" t="e">
        <f t="shared" si="7"/>
        <v>#DIV/0!</v>
      </c>
      <c r="AE45" s="7" t="e">
        <f t="shared" si="8"/>
        <v>#DIV/0!</v>
      </c>
      <c r="AF45" s="7" t="e">
        <f t="shared" si="9"/>
        <v>#DIV/0!</v>
      </c>
      <c r="AG45" s="7" t="e">
        <f t="shared" si="10"/>
        <v>#DIV/0!</v>
      </c>
      <c r="AH45" s="7" t="e">
        <f t="shared" si="11"/>
        <v>#DIV/0!</v>
      </c>
      <c r="AI45" s="7" t="e">
        <f t="shared" si="12"/>
        <v>#DIV/0!</v>
      </c>
      <c r="AJ45" s="7" t="e">
        <f t="shared" si="13"/>
        <v>#DIV/0!</v>
      </c>
      <c r="AK45" s="7" t="e">
        <f t="shared" si="14"/>
        <v>#DIV/0!</v>
      </c>
    </row>
    <row r="46" spans="2:37" ht="18" x14ac:dyDescent="0.4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0.75</v>
      </c>
      <c r="W46" s="7" t="e">
        <f t="shared" si="0"/>
        <v>#DIV/0!</v>
      </c>
      <c r="X46" s="7" t="e">
        <f t="shared" si="1"/>
        <v>#DIV/0!</v>
      </c>
      <c r="Y46" s="7" t="e">
        <f t="shared" si="2"/>
        <v>#DIV/0!</v>
      </c>
      <c r="Z46" s="7" t="e">
        <f t="shared" si="3"/>
        <v>#DIV/0!</v>
      </c>
      <c r="AA46" s="7" t="e">
        <f t="shared" si="4"/>
        <v>#DIV/0!</v>
      </c>
      <c r="AB46" s="7" t="e">
        <f t="shared" si="5"/>
        <v>#DIV/0!</v>
      </c>
      <c r="AC46" s="7" t="e">
        <f t="shared" si="6"/>
        <v>#DIV/0!</v>
      </c>
      <c r="AD46" s="7" t="e">
        <f t="shared" si="7"/>
        <v>#DIV/0!</v>
      </c>
      <c r="AE46" s="7" t="e">
        <f t="shared" si="8"/>
        <v>#DIV/0!</v>
      </c>
      <c r="AF46" s="7" t="e">
        <f t="shared" si="9"/>
        <v>#DIV/0!</v>
      </c>
      <c r="AG46" s="7" t="e">
        <f t="shared" si="10"/>
        <v>#DIV/0!</v>
      </c>
      <c r="AH46" s="7" t="e">
        <f t="shared" si="11"/>
        <v>#DIV/0!</v>
      </c>
      <c r="AI46" s="7" t="e">
        <f t="shared" si="12"/>
        <v>#DIV/0!</v>
      </c>
      <c r="AJ46" s="7" t="e">
        <f t="shared" si="13"/>
        <v>#DIV/0!</v>
      </c>
      <c r="AK46" s="7" t="e">
        <f t="shared" si="14"/>
        <v>#DIV/0!</v>
      </c>
    </row>
    <row r="47" spans="2:37" ht="18" x14ac:dyDescent="0.4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0.74</v>
      </c>
      <c r="W47" s="7" t="e">
        <f t="shared" si="0"/>
        <v>#DIV/0!</v>
      </c>
      <c r="X47" s="7" t="e">
        <f t="shared" si="1"/>
        <v>#DIV/0!</v>
      </c>
      <c r="Y47" s="7" t="e">
        <f t="shared" si="2"/>
        <v>#DIV/0!</v>
      </c>
      <c r="Z47" s="7" t="e">
        <f t="shared" si="3"/>
        <v>#DIV/0!</v>
      </c>
      <c r="AA47" s="7" t="e">
        <f t="shared" si="4"/>
        <v>#DIV/0!</v>
      </c>
      <c r="AB47" s="7" t="e">
        <f t="shared" si="5"/>
        <v>#DIV/0!</v>
      </c>
      <c r="AC47" s="7" t="e">
        <f t="shared" si="6"/>
        <v>#DIV/0!</v>
      </c>
      <c r="AD47" s="7" t="e">
        <f t="shared" si="7"/>
        <v>#DIV/0!</v>
      </c>
      <c r="AE47" s="7" t="e">
        <f t="shared" si="8"/>
        <v>#DIV/0!</v>
      </c>
      <c r="AF47" s="7" t="e">
        <f t="shared" si="9"/>
        <v>#DIV/0!</v>
      </c>
      <c r="AG47" s="7" t="e">
        <f t="shared" si="10"/>
        <v>#DIV/0!</v>
      </c>
      <c r="AH47" s="7" t="e">
        <f t="shared" si="11"/>
        <v>#DIV/0!</v>
      </c>
      <c r="AI47" s="7" t="e">
        <f t="shared" si="12"/>
        <v>#DIV/0!</v>
      </c>
      <c r="AJ47" s="7" t="e">
        <f t="shared" si="13"/>
        <v>#DIV/0!</v>
      </c>
      <c r="AK47" s="7" t="e">
        <f t="shared" si="14"/>
        <v>#DIV/0!</v>
      </c>
    </row>
    <row r="48" spans="2:37" ht="18" x14ac:dyDescent="0.4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0.73</v>
      </c>
      <c r="W48" s="7" t="e">
        <f t="shared" si="0"/>
        <v>#DIV/0!</v>
      </c>
      <c r="X48" s="7" t="e">
        <f t="shared" si="1"/>
        <v>#DIV/0!</v>
      </c>
      <c r="Y48" s="7" t="e">
        <f t="shared" si="2"/>
        <v>#DIV/0!</v>
      </c>
      <c r="Z48" s="7" t="e">
        <f t="shared" si="3"/>
        <v>#DIV/0!</v>
      </c>
      <c r="AA48" s="7" t="e">
        <f t="shared" si="4"/>
        <v>#DIV/0!</v>
      </c>
      <c r="AB48" s="7" t="e">
        <f t="shared" si="5"/>
        <v>#DIV/0!</v>
      </c>
      <c r="AC48" s="7" t="e">
        <f t="shared" si="6"/>
        <v>#DIV/0!</v>
      </c>
      <c r="AD48" s="7" t="e">
        <f t="shared" si="7"/>
        <v>#DIV/0!</v>
      </c>
      <c r="AE48" s="7" t="e">
        <f t="shared" si="8"/>
        <v>#DIV/0!</v>
      </c>
      <c r="AF48" s="7" t="e">
        <f t="shared" si="9"/>
        <v>#DIV/0!</v>
      </c>
      <c r="AG48" s="7" t="e">
        <f t="shared" si="10"/>
        <v>#DIV/0!</v>
      </c>
      <c r="AH48" s="7" t="e">
        <f t="shared" si="11"/>
        <v>#DIV/0!</v>
      </c>
      <c r="AI48" s="7" t="e">
        <f t="shared" si="12"/>
        <v>#DIV/0!</v>
      </c>
      <c r="AJ48" s="7" t="e">
        <f t="shared" si="13"/>
        <v>#DIV/0!</v>
      </c>
      <c r="AK48" s="7" t="e">
        <f t="shared" si="14"/>
        <v>#DIV/0!</v>
      </c>
    </row>
    <row r="49" spans="2:37" ht="18" x14ac:dyDescent="0.4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0.72</v>
      </c>
      <c r="W49" s="7" t="e">
        <f t="shared" si="0"/>
        <v>#DIV/0!</v>
      </c>
      <c r="X49" s="7" t="e">
        <f t="shared" si="1"/>
        <v>#DIV/0!</v>
      </c>
      <c r="Y49" s="7" t="e">
        <f t="shared" si="2"/>
        <v>#DIV/0!</v>
      </c>
      <c r="Z49" s="7" t="e">
        <f t="shared" si="3"/>
        <v>#DIV/0!</v>
      </c>
      <c r="AA49" s="7" t="e">
        <f t="shared" si="4"/>
        <v>#DIV/0!</v>
      </c>
      <c r="AB49" s="7" t="e">
        <f t="shared" si="5"/>
        <v>#DIV/0!</v>
      </c>
      <c r="AC49" s="7" t="e">
        <f t="shared" si="6"/>
        <v>#DIV/0!</v>
      </c>
      <c r="AD49" s="7" t="e">
        <f t="shared" si="7"/>
        <v>#DIV/0!</v>
      </c>
      <c r="AE49" s="7" t="e">
        <f t="shared" si="8"/>
        <v>#DIV/0!</v>
      </c>
      <c r="AF49" s="7" t="e">
        <f t="shared" si="9"/>
        <v>#DIV/0!</v>
      </c>
      <c r="AG49" s="7" t="e">
        <f t="shared" si="10"/>
        <v>#DIV/0!</v>
      </c>
      <c r="AH49" s="7" t="e">
        <f t="shared" si="11"/>
        <v>#DIV/0!</v>
      </c>
      <c r="AI49" s="7" t="e">
        <f t="shared" si="12"/>
        <v>#DIV/0!</v>
      </c>
      <c r="AJ49" s="7" t="e">
        <f t="shared" si="13"/>
        <v>#DIV/0!</v>
      </c>
      <c r="AK49" s="7" t="e">
        <f t="shared" si="14"/>
        <v>#DIV/0!</v>
      </c>
    </row>
    <row r="50" spans="2:37" ht="18" x14ac:dyDescent="0.4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0.71</v>
      </c>
      <c r="W50" s="7" t="e">
        <f t="shared" si="0"/>
        <v>#DIV/0!</v>
      </c>
      <c r="X50" s="7" t="e">
        <f t="shared" si="1"/>
        <v>#DIV/0!</v>
      </c>
      <c r="Y50" s="7" t="e">
        <f t="shared" si="2"/>
        <v>#DIV/0!</v>
      </c>
      <c r="Z50" s="7" t="e">
        <f t="shared" si="3"/>
        <v>#DIV/0!</v>
      </c>
      <c r="AA50" s="7" t="e">
        <f t="shared" si="4"/>
        <v>#DIV/0!</v>
      </c>
      <c r="AB50" s="7" t="e">
        <f t="shared" si="5"/>
        <v>#DIV/0!</v>
      </c>
      <c r="AC50" s="7" t="e">
        <f t="shared" si="6"/>
        <v>#DIV/0!</v>
      </c>
      <c r="AD50" s="7" t="e">
        <f t="shared" si="7"/>
        <v>#DIV/0!</v>
      </c>
      <c r="AE50" s="7" t="e">
        <f t="shared" si="8"/>
        <v>#DIV/0!</v>
      </c>
      <c r="AF50" s="7" t="e">
        <f t="shared" si="9"/>
        <v>#DIV/0!</v>
      </c>
      <c r="AG50" s="7" t="e">
        <f t="shared" si="10"/>
        <v>#DIV/0!</v>
      </c>
      <c r="AH50" s="7" t="e">
        <f t="shared" si="11"/>
        <v>#DIV/0!</v>
      </c>
      <c r="AI50" s="7" t="e">
        <f t="shared" si="12"/>
        <v>#DIV/0!</v>
      </c>
      <c r="AJ50" s="7" t="e">
        <f t="shared" si="13"/>
        <v>#DIV/0!</v>
      </c>
      <c r="AK50" s="7" t="e">
        <f t="shared" si="14"/>
        <v>#DIV/0!</v>
      </c>
    </row>
    <row r="51" spans="2:37" ht="18" x14ac:dyDescent="0.4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0.7</v>
      </c>
      <c r="W51" s="7" t="e">
        <f t="shared" si="0"/>
        <v>#DIV/0!</v>
      </c>
      <c r="X51" s="7" t="e">
        <f t="shared" si="1"/>
        <v>#DIV/0!</v>
      </c>
      <c r="Y51" s="7" t="e">
        <f t="shared" si="2"/>
        <v>#DIV/0!</v>
      </c>
      <c r="Z51" s="7" t="e">
        <f t="shared" si="3"/>
        <v>#DIV/0!</v>
      </c>
      <c r="AA51" s="7" t="e">
        <f t="shared" si="4"/>
        <v>#DIV/0!</v>
      </c>
      <c r="AB51" s="7" t="e">
        <f t="shared" si="5"/>
        <v>#DIV/0!</v>
      </c>
      <c r="AC51" s="7" t="e">
        <f t="shared" si="6"/>
        <v>#DIV/0!</v>
      </c>
      <c r="AD51" s="7" t="e">
        <f t="shared" si="7"/>
        <v>#DIV/0!</v>
      </c>
      <c r="AE51" s="7" t="e">
        <f t="shared" si="8"/>
        <v>#DIV/0!</v>
      </c>
      <c r="AF51" s="7" t="e">
        <f t="shared" si="9"/>
        <v>#DIV/0!</v>
      </c>
      <c r="AG51" s="7" t="e">
        <f t="shared" si="10"/>
        <v>#DIV/0!</v>
      </c>
      <c r="AH51" s="7" t="e">
        <f t="shared" si="11"/>
        <v>#DIV/0!</v>
      </c>
      <c r="AI51" s="7" t="e">
        <f t="shared" si="12"/>
        <v>#DIV/0!</v>
      </c>
      <c r="AJ51" s="7" t="e">
        <f t="shared" si="13"/>
        <v>#DIV/0!</v>
      </c>
      <c r="AK51" s="7" t="e">
        <f t="shared" si="14"/>
        <v>#DIV/0!</v>
      </c>
    </row>
    <row r="52" spans="2:37" ht="18" x14ac:dyDescent="0.4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15">IF(AND($V$5=C4,$V$4&lt;C51),0,0)</f>
        <v>#DIV/0!</v>
      </c>
      <c r="Y52" s="7" t="e">
        <f t="shared" si="15"/>
        <v>#DIV/0!</v>
      </c>
      <c r="Z52" s="7" t="e">
        <f t="shared" si="15"/>
        <v>#DIV/0!</v>
      </c>
      <c r="AA52" s="7" t="e">
        <f t="shared" si="15"/>
        <v>#DIV/0!</v>
      </c>
      <c r="AB52" s="7" t="e">
        <f t="shared" si="15"/>
        <v>#DIV/0!</v>
      </c>
      <c r="AC52" s="7" t="e">
        <f t="shared" si="15"/>
        <v>#DIV/0!</v>
      </c>
      <c r="AD52" s="7" t="e">
        <f t="shared" si="15"/>
        <v>#DIV/0!</v>
      </c>
      <c r="AE52" s="7" t="e">
        <f t="shared" si="15"/>
        <v>#DIV/0!</v>
      </c>
      <c r="AF52" s="7" t="e">
        <f t="shared" si="15"/>
        <v>#DIV/0!</v>
      </c>
      <c r="AG52" s="7" t="e">
        <f t="shared" si="15"/>
        <v>#DIV/0!</v>
      </c>
      <c r="AH52" s="7" t="e">
        <f t="shared" si="15"/>
        <v>#DIV/0!</v>
      </c>
      <c r="AI52" s="7" t="e">
        <f t="shared" si="15"/>
        <v>#DIV/0!</v>
      </c>
      <c r="AJ52" s="7" t="e">
        <f t="shared" si="15"/>
        <v>#DIV/0!</v>
      </c>
      <c r="AK52" s="7" t="e">
        <f t="shared" si="15"/>
        <v>#DIV/0!</v>
      </c>
    </row>
  </sheetData>
  <sheetProtection algorithmName="SHA-512" hashValue="JEISjWZOmxBfjV5O0H0X3FrPvYMXUeBmLC81g6yt1vquBURD+RTR83yBBh6hSDmcvy/9SbkPEcdBZFb3guYX2Q==" saltValue="cj8IlVOoL7CPoa1bpd6Dpw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86B1-623F-48F9-9BD2-0F7E6C98BA35}">
  <dimension ref="A1:AL54"/>
  <sheetViews>
    <sheetView rightToLeft="1" topLeftCell="K1" workbookViewId="0"/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7.28515625" style="7" bestFit="1" customWidth="1"/>
    <col min="23" max="36" width="4.42578125" style="7" customWidth="1"/>
    <col min="37" max="38" width="9.140625" style="7"/>
    <col min="39" max="16384" width="9.140625" style="1"/>
  </cols>
  <sheetData>
    <row r="1" spans="1:38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پردازش!V23</f>
        <v>#DIV/0!</v>
      </c>
      <c r="V2" s="22" t="e">
        <f>-1*S2</f>
        <v>#DIV/0!</v>
      </c>
    </row>
    <row r="3" spans="1:38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پردازش!V22</f>
        <v>0</v>
      </c>
    </row>
    <row r="4" spans="1:38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8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8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8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8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8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8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8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8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8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8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Xw1X2AdFMrQ+PyYmcR1g9DAcY26pRvVXbBaXY6wVjQJ0zD2OEg6eb7V8y+xMIGdf50+DlsiY6Tr6zWxIIkWfyA==" saltValue="d5wlyobSho4x/0FUI/YW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029E4-4EA7-4BE6-8A7A-FCF82A660DB0}">
  <dimension ref="A1:AK54"/>
  <sheetViews>
    <sheetView rightToLeft="1" topLeftCell="C1" workbookViewId="0"/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7" style="7" customWidth="1"/>
    <col min="23" max="36" width="4.42578125" style="7" customWidth="1"/>
    <col min="37" max="37" width="9.140625" style="7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پردازش!V24</f>
        <v>#DIV/0!</v>
      </c>
      <c r="V2" s="22" t="e">
        <f>S2*-1</f>
        <v>#DIV/0!</v>
      </c>
    </row>
    <row r="3" spans="1:37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پردازش!V22</f>
        <v>0</v>
      </c>
    </row>
    <row r="4" spans="1:37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rM5+I+g3akyyizVwyfoP4UkITQcutS2JiCfEzD8kgVMKOaGUNC2e6m6nPt+ZvM/waNaPrbx/5PRXUV40mby8nw==" saltValue="Z91nqH3PTHV/Ghy2vLWAE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AF56-7C6C-4C27-A964-908E56CCC976}">
  <dimension ref="A1:AL52"/>
  <sheetViews>
    <sheetView rightToLeft="1" topLeftCell="D1" workbookViewId="0"/>
  </sheetViews>
  <sheetFormatPr defaultColWidth="9.140625" defaultRowHeight="15" x14ac:dyDescent="0.25"/>
  <cols>
    <col min="1" max="1" width="9.140625" style="7"/>
    <col min="2" max="2" width="6" style="7" bestFit="1" customWidth="1"/>
    <col min="3" max="9" width="6.85546875" style="7" bestFit="1" customWidth="1"/>
    <col min="10" max="10" width="6" style="7" customWidth="1"/>
    <col min="11" max="11" width="5.28515625" style="7" customWidth="1"/>
    <col min="12" max="13" width="6" style="7" customWidth="1"/>
    <col min="14" max="14" width="5.5703125" style="7" customWidth="1"/>
    <col min="15" max="16" width="5.85546875" style="7" customWidth="1"/>
    <col min="17" max="17" width="10.42578125" style="7" bestFit="1" customWidth="1"/>
    <col min="18" max="18" width="5" style="7" customWidth="1"/>
    <col min="19" max="19" width="3.85546875" style="7" customWidth="1"/>
    <col min="20" max="20" width="3" style="7" customWidth="1"/>
    <col min="21" max="21" width="3.42578125" style="7" customWidth="1"/>
    <col min="22" max="22" width="5.7109375" style="7" customWidth="1"/>
    <col min="23" max="38" width="9.140625" style="7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ht="14.25" customHeight="1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/>
      <c r="T4" s="7" t="s">
        <v>31</v>
      </c>
      <c r="V4" s="7" t="e">
        <f>پردازش!V27</f>
        <v>#DIV/0!</v>
      </c>
      <c r="X4" s="7" t="e">
        <f>IF(W5&gt;0,W5,"Reject")</f>
        <v>#DIV/0!</v>
      </c>
    </row>
    <row r="5" spans="2:37" ht="15" customHeight="1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7" t="e">
        <f>SUM(W6:AK52)</f>
        <v>#DIV/0!</v>
      </c>
    </row>
    <row r="6" spans="2:37" ht="18" x14ac:dyDescent="0.4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8" x14ac:dyDescent="0.4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51" si="0">IF(AND($V$5=$B$4,$V$4&gt;=B7,$V$4&lt;B6),Q7,0)</f>
        <v>#DIV/0!</v>
      </c>
      <c r="X7" s="7" t="e">
        <f t="shared" ref="X7:X51" si="1">IF(AND($V$5=$C$4,$V$4&gt;=C7,$V$4&lt;C6),Q7,0)</f>
        <v>#DIV/0!</v>
      </c>
      <c r="Y7" s="7" t="e">
        <f t="shared" ref="Y7:Y51" si="2">IF(AND($V$5=$D$4,$V$4&gt;=D7,$V$4&lt;D6),Q7,0)</f>
        <v>#DIV/0!</v>
      </c>
      <c r="Z7" s="7" t="e">
        <f t="shared" ref="Z7:Z51" si="3">IF(AND($V$5=$E$4,$V$4&gt;=E7,$V$4&lt;E6),Q7,0)</f>
        <v>#DIV/0!</v>
      </c>
      <c r="AA7" s="7" t="e">
        <f t="shared" ref="AA7:AA51" si="4">IF(AND($V$5=$F$4,$V$4&gt;=F7,$V$4&lt;F6),Q7,0)</f>
        <v>#DIV/0!</v>
      </c>
      <c r="AB7" s="7" t="e">
        <f t="shared" ref="AB7:AB51" si="5">IF(AND($V$5=$G$4,$V$4&gt;=G7,$V$4&lt;G6),Q7,0)</f>
        <v>#DIV/0!</v>
      </c>
      <c r="AC7" s="7" t="e">
        <f t="shared" ref="AC7:AC51" si="6">IF(AND($V$5=$H$4,$V$4&gt;=H7,$V$4&lt;H6),Q7,0)</f>
        <v>#DIV/0!</v>
      </c>
      <c r="AD7" s="7" t="e">
        <f t="shared" ref="AD7:AD51" si="7">IF(AND($V$5=$I$4,$V$4&gt;=I7,$V$4&lt;I6),Q7,0)</f>
        <v>#DIV/0!</v>
      </c>
      <c r="AE7" s="7" t="e">
        <f t="shared" ref="AE7:AE51" si="8">IF(AND($V$5=$J$4,$V$4&gt;=J7,$V$4&lt;J6),Q7,0)</f>
        <v>#DIV/0!</v>
      </c>
      <c r="AF7" s="7" t="e">
        <f t="shared" ref="AF7:AF5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8" x14ac:dyDescent="0.4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 t="shared" si="1"/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5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8" x14ac:dyDescent="0.4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 t="shared" si="1"/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5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8" x14ac:dyDescent="0.4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8" x14ac:dyDescent="0.4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51" si="12">IF(AND($V$5=$N$4,$V$4&gt;=N11,$V$4&lt;N10),Q11,0)</f>
        <v>#DIV/0!</v>
      </c>
      <c r="AJ11" s="7" t="e">
        <f t="shared" ref="AJ11:AJ51" si="13">IF(AND($V$5=$O$4,$V$4&gt;=O11,$V$4&lt;O10),Q11,0)</f>
        <v>#DIV/0!</v>
      </c>
      <c r="AK11" s="7" t="e">
        <f t="shared" ref="AK11:AK51" si="14">IF(AND($V$5=$P$4,$V$4&gt;=P11,$V$4&lt;P10),Q11,0)</f>
        <v>#DIV/0!</v>
      </c>
    </row>
    <row r="12" spans="2:37" ht="18" x14ac:dyDescent="0.4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8" x14ac:dyDescent="0.4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8" x14ac:dyDescent="0.4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8" x14ac:dyDescent="0.4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8" x14ac:dyDescent="0.4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8" x14ac:dyDescent="0.4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1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8" x14ac:dyDescent="0.4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1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8" x14ac:dyDescent="0.4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1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8" x14ac:dyDescent="0.4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1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8" x14ac:dyDescent="0.4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1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8" x14ac:dyDescent="0.4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0.99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8" x14ac:dyDescent="0.4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0.98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8" x14ac:dyDescent="0.4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0.97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8" x14ac:dyDescent="0.4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0.96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8" x14ac:dyDescent="0.4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0.95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8" x14ac:dyDescent="0.4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0.94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8" x14ac:dyDescent="0.4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0.93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8" x14ac:dyDescent="0.4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0.92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8" x14ac:dyDescent="0.4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0.91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8" x14ac:dyDescent="0.4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0.9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8" x14ac:dyDescent="0.4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0.89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8" x14ac:dyDescent="0.4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0.88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8" x14ac:dyDescent="0.4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0.87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8" x14ac:dyDescent="0.4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0.86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8" x14ac:dyDescent="0.4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0.85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8" x14ac:dyDescent="0.4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0.84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8" x14ac:dyDescent="0.4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0.83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8" x14ac:dyDescent="0.4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0.82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8" x14ac:dyDescent="0.4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0.81</v>
      </c>
      <c r="W40" s="7" t="e">
        <f t="shared" si="0"/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8" x14ac:dyDescent="0.4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0.8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8" x14ac:dyDescent="0.4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0.79</v>
      </c>
      <c r="W42" s="7" t="e">
        <f t="shared" si="0"/>
        <v>#DIV/0!</v>
      </c>
      <c r="X42" s="7" t="e">
        <f t="shared" si="1"/>
        <v>#DIV/0!</v>
      </c>
      <c r="Y42" s="7" t="e">
        <f t="shared" si="2"/>
        <v>#DIV/0!</v>
      </c>
      <c r="Z42" s="7" t="e">
        <f t="shared" si="3"/>
        <v>#DIV/0!</v>
      </c>
      <c r="AA42" s="7" t="e">
        <f t="shared" si="4"/>
        <v>#DIV/0!</v>
      </c>
      <c r="AB42" s="7" t="e">
        <f t="shared" si="5"/>
        <v>#DIV/0!</v>
      </c>
      <c r="AC42" s="7" t="e">
        <f t="shared" si="6"/>
        <v>#DIV/0!</v>
      </c>
      <c r="AD42" s="7" t="e">
        <f t="shared" si="7"/>
        <v>#DIV/0!</v>
      </c>
      <c r="AE42" s="7" t="e">
        <f t="shared" si="8"/>
        <v>#DIV/0!</v>
      </c>
      <c r="AF42" s="7" t="e">
        <f t="shared" si="9"/>
        <v>#DIV/0!</v>
      </c>
      <c r="AG42" s="7" t="e">
        <f t="shared" si="10"/>
        <v>#DIV/0!</v>
      </c>
      <c r="AH42" s="7" t="e">
        <f t="shared" si="11"/>
        <v>#DIV/0!</v>
      </c>
      <c r="AI42" s="7" t="e">
        <f t="shared" si="12"/>
        <v>#DIV/0!</v>
      </c>
      <c r="AJ42" s="7" t="e">
        <f t="shared" si="13"/>
        <v>#DIV/0!</v>
      </c>
      <c r="AK42" s="7" t="e">
        <f t="shared" si="14"/>
        <v>#DIV/0!</v>
      </c>
    </row>
    <row r="43" spans="2:37" ht="18" x14ac:dyDescent="0.4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0.78</v>
      </c>
      <c r="W43" s="7" t="e">
        <f t="shared" si="0"/>
        <v>#DIV/0!</v>
      </c>
      <c r="X43" s="7" t="e">
        <f t="shared" si="1"/>
        <v>#DIV/0!</v>
      </c>
      <c r="Y43" s="7" t="e">
        <f t="shared" si="2"/>
        <v>#DIV/0!</v>
      </c>
      <c r="Z43" s="7" t="e">
        <f t="shared" si="3"/>
        <v>#DIV/0!</v>
      </c>
      <c r="AA43" s="7" t="e">
        <f t="shared" si="4"/>
        <v>#DIV/0!</v>
      </c>
      <c r="AB43" s="7" t="e">
        <f t="shared" si="5"/>
        <v>#DIV/0!</v>
      </c>
      <c r="AC43" s="7" t="e">
        <f t="shared" si="6"/>
        <v>#DIV/0!</v>
      </c>
      <c r="AD43" s="7" t="e">
        <f t="shared" si="7"/>
        <v>#DIV/0!</v>
      </c>
      <c r="AE43" s="7" t="e">
        <f t="shared" si="8"/>
        <v>#DIV/0!</v>
      </c>
      <c r="AF43" s="7" t="e">
        <f t="shared" si="9"/>
        <v>#DIV/0!</v>
      </c>
      <c r="AG43" s="7" t="e">
        <f t="shared" si="10"/>
        <v>#DIV/0!</v>
      </c>
      <c r="AH43" s="7" t="e">
        <f t="shared" si="11"/>
        <v>#DIV/0!</v>
      </c>
      <c r="AI43" s="7" t="e">
        <f t="shared" si="12"/>
        <v>#DIV/0!</v>
      </c>
      <c r="AJ43" s="7" t="e">
        <f t="shared" si="13"/>
        <v>#DIV/0!</v>
      </c>
      <c r="AK43" s="7" t="e">
        <f t="shared" si="14"/>
        <v>#DIV/0!</v>
      </c>
    </row>
    <row r="44" spans="2:37" ht="18" x14ac:dyDescent="0.4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0.77</v>
      </c>
      <c r="W44" s="7" t="e">
        <f t="shared" si="0"/>
        <v>#DIV/0!</v>
      </c>
      <c r="X44" s="7" t="e">
        <f t="shared" si="1"/>
        <v>#DIV/0!</v>
      </c>
      <c r="Y44" s="7" t="e">
        <f t="shared" si="2"/>
        <v>#DIV/0!</v>
      </c>
      <c r="Z44" s="7" t="e">
        <f t="shared" si="3"/>
        <v>#DIV/0!</v>
      </c>
      <c r="AA44" s="7" t="e">
        <f t="shared" si="4"/>
        <v>#DIV/0!</v>
      </c>
      <c r="AB44" s="7" t="e">
        <f t="shared" si="5"/>
        <v>#DIV/0!</v>
      </c>
      <c r="AC44" s="7" t="e">
        <f t="shared" si="6"/>
        <v>#DIV/0!</v>
      </c>
      <c r="AD44" s="7" t="e">
        <f t="shared" si="7"/>
        <v>#DIV/0!</v>
      </c>
      <c r="AE44" s="7" t="e">
        <f t="shared" si="8"/>
        <v>#DIV/0!</v>
      </c>
      <c r="AF44" s="7" t="e">
        <f t="shared" si="9"/>
        <v>#DIV/0!</v>
      </c>
      <c r="AG44" s="7" t="e">
        <f t="shared" si="10"/>
        <v>#DIV/0!</v>
      </c>
      <c r="AH44" s="7" t="e">
        <f t="shared" si="11"/>
        <v>#DIV/0!</v>
      </c>
      <c r="AI44" s="7" t="e">
        <f t="shared" si="12"/>
        <v>#DIV/0!</v>
      </c>
      <c r="AJ44" s="7" t="e">
        <f t="shared" si="13"/>
        <v>#DIV/0!</v>
      </c>
      <c r="AK44" s="7" t="e">
        <f t="shared" si="14"/>
        <v>#DIV/0!</v>
      </c>
    </row>
    <row r="45" spans="2:37" ht="18" x14ac:dyDescent="0.4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0.76</v>
      </c>
      <c r="W45" s="7" t="e">
        <f t="shared" si="0"/>
        <v>#DIV/0!</v>
      </c>
      <c r="X45" s="7" t="e">
        <f t="shared" si="1"/>
        <v>#DIV/0!</v>
      </c>
      <c r="Y45" s="7" t="e">
        <f t="shared" si="2"/>
        <v>#DIV/0!</v>
      </c>
      <c r="Z45" s="7" t="e">
        <f t="shared" si="3"/>
        <v>#DIV/0!</v>
      </c>
      <c r="AA45" s="7" t="e">
        <f t="shared" si="4"/>
        <v>#DIV/0!</v>
      </c>
      <c r="AB45" s="7" t="e">
        <f t="shared" si="5"/>
        <v>#DIV/0!</v>
      </c>
      <c r="AC45" s="7" t="e">
        <f t="shared" si="6"/>
        <v>#DIV/0!</v>
      </c>
      <c r="AD45" s="7" t="e">
        <f t="shared" si="7"/>
        <v>#DIV/0!</v>
      </c>
      <c r="AE45" s="7" t="e">
        <f t="shared" si="8"/>
        <v>#DIV/0!</v>
      </c>
      <c r="AF45" s="7" t="e">
        <f t="shared" si="9"/>
        <v>#DIV/0!</v>
      </c>
      <c r="AG45" s="7" t="e">
        <f t="shared" si="10"/>
        <v>#DIV/0!</v>
      </c>
      <c r="AH45" s="7" t="e">
        <f t="shared" si="11"/>
        <v>#DIV/0!</v>
      </c>
      <c r="AI45" s="7" t="e">
        <f t="shared" si="12"/>
        <v>#DIV/0!</v>
      </c>
      <c r="AJ45" s="7" t="e">
        <f t="shared" si="13"/>
        <v>#DIV/0!</v>
      </c>
      <c r="AK45" s="7" t="e">
        <f t="shared" si="14"/>
        <v>#DIV/0!</v>
      </c>
    </row>
    <row r="46" spans="2:37" ht="18" x14ac:dyDescent="0.4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0.75</v>
      </c>
      <c r="W46" s="7" t="e">
        <f t="shared" si="0"/>
        <v>#DIV/0!</v>
      </c>
      <c r="X46" s="7" t="e">
        <f t="shared" si="1"/>
        <v>#DIV/0!</v>
      </c>
      <c r="Y46" s="7" t="e">
        <f t="shared" si="2"/>
        <v>#DIV/0!</v>
      </c>
      <c r="Z46" s="7" t="e">
        <f t="shared" si="3"/>
        <v>#DIV/0!</v>
      </c>
      <c r="AA46" s="7" t="e">
        <f t="shared" si="4"/>
        <v>#DIV/0!</v>
      </c>
      <c r="AB46" s="7" t="e">
        <f t="shared" si="5"/>
        <v>#DIV/0!</v>
      </c>
      <c r="AC46" s="7" t="e">
        <f t="shared" si="6"/>
        <v>#DIV/0!</v>
      </c>
      <c r="AD46" s="7" t="e">
        <f t="shared" si="7"/>
        <v>#DIV/0!</v>
      </c>
      <c r="AE46" s="7" t="e">
        <f t="shared" si="8"/>
        <v>#DIV/0!</v>
      </c>
      <c r="AF46" s="7" t="e">
        <f t="shared" si="9"/>
        <v>#DIV/0!</v>
      </c>
      <c r="AG46" s="7" t="e">
        <f t="shared" si="10"/>
        <v>#DIV/0!</v>
      </c>
      <c r="AH46" s="7" t="e">
        <f t="shared" si="11"/>
        <v>#DIV/0!</v>
      </c>
      <c r="AI46" s="7" t="e">
        <f t="shared" si="12"/>
        <v>#DIV/0!</v>
      </c>
      <c r="AJ46" s="7" t="e">
        <f t="shared" si="13"/>
        <v>#DIV/0!</v>
      </c>
      <c r="AK46" s="7" t="e">
        <f t="shared" si="14"/>
        <v>#DIV/0!</v>
      </c>
    </row>
    <row r="47" spans="2:37" ht="18" x14ac:dyDescent="0.4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0.74</v>
      </c>
      <c r="W47" s="7" t="e">
        <f t="shared" si="0"/>
        <v>#DIV/0!</v>
      </c>
      <c r="X47" s="7" t="e">
        <f t="shared" si="1"/>
        <v>#DIV/0!</v>
      </c>
      <c r="Y47" s="7" t="e">
        <f t="shared" si="2"/>
        <v>#DIV/0!</v>
      </c>
      <c r="Z47" s="7" t="e">
        <f t="shared" si="3"/>
        <v>#DIV/0!</v>
      </c>
      <c r="AA47" s="7" t="e">
        <f t="shared" si="4"/>
        <v>#DIV/0!</v>
      </c>
      <c r="AB47" s="7" t="e">
        <f t="shared" si="5"/>
        <v>#DIV/0!</v>
      </c>
      <c r="AC47" s="7" t="e">
        <f t="shared" si="6"/>
        <v>#DIV/0!</v>
      </c>
      <c r="AD47" s="7" t="e">
        <f t="shared" si="7"/>
        <v>#DIV/0!</v>
      </c>
      <c r="AE47" s="7" t="e">
        <f t="shared" si="8"/>
        <v>#DIV/0!</v>
      </c>
      <c r="AF47" s="7" t="e">
        <f t="shared" si="9"/>
        <v>#DIV/0!</v>
      </c>
      <c r="AG47" s="7" t="e">
        <f t="shared" si="10"/>
        <v>#DIV/0!</v>
      </c>
      <c r="AH47" s="7" t="e">
        <f t="shared" si="11"/>
        <v>#DIV/0!</v>
      </c>
      <c r="AI47" s="7" t="e">
        <f t="shared" si="12"/>
        <v>#DIV/0!</v>
      </c>
      <c r="AJ47" s="7" t="e">
        <f t="shared" si="13"/>
        <v>#DIV/0!</v>
      </c>
      <c r="AK47" s="7" t="e">
        <f t="shared" si="14"/>
        <v>#DIV/0!</v>
      </c>
    </row>
    <row r="48" spans="2:37" ht="18" x14ac:dyDescent="0.4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0.73</v>
      </c>
      <c r="W48" s="7" t="e">
        <f t="shared" si="0"/>
        <v>#DIV/0!</v>
      </c>
      <c r="X48" s="7" t="e">
        <f t="shared" si="1"/>
        <v>#DIV/0!</v>
      </c>
      <c r="Y48" s="7" t="e">
        <f t="shared" si="2"/>
        <v>#DIV/0!</v>
      </c>
      <c r="Z48" s="7" t="e">
        <f t="shared" si="3"/>
        <v>#DIV/0!</v>
      </c>
      <c r="AA48" s="7" t="e">
        <f t="shared" si="4"/>
        <v>#DIV/0!</v>
      </c>
      <c r="AB48" s="7" t="e">
        <f t="shared" si="5"/>
        <v>#DIV/0!</v>
      </c>
      <c r="AC48" s="7" t="e">
        <f t="shared" si="6"/>
        <v>#DIV/0!</v>
      </c>
      <c r="AD48" s="7" t="e">
        <f t="shared" si="7"/>
        <v>#DIV/0!</v>
      </c>
      <c r="AE48" s="7" t="e">
        <f t="shared" si="8"/>
        <v>#DIV/0!</v>
      </c>
      <c r="AF48" s="7" t="e">
        <f t="shared" si="9"/>
        <v>#DIV/0!</v>
      </c>
      <c r="AG48" s="7" t="e">
        <f t="shared" si="10"/>
        <v>#DIV/0!</v>
      </c>
      <c r="AH48" s="7" t="e">
        <f t="shared" si="11"/>
        <v>#DIV/0!</v>
      </c>
      <c r="AI48" s="7" t="e">
        <f t="shared" si="12"/>
        <v>#DIV/0!</v>
      </c>
      <c r="AJ48" s="7" t="e">
        <f t="shared" si="13"/>
        <v>#DIV/0!</v>
      </c>
      <c r="AK48" s="7" t="e">
        <f t="shared" si="14"/>
        <v>#DIV/0!</v>
      </c>
    </row>
    <row r="49" spans="2:37" ht="18" x14ac:dyDescent="0.4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0.72</v>
      </c>
      <c r="W49" s="7" t="e">
        <f t="shared" si="0"/>
        <v>#DIV/0!</v>
      </c>
      <c r="X49" s="7" t="e">
        <f t="shared" si="1"/>
        <v>#DIV/0!</v>
      </c>
      <c r="Y49" s="7" t="e">
        <f t="shared" si="2"/>
        <v>#DIV/0!</v>
      </c>
      <c r="Z49" s="7" t="e">
        <f t="shared" si="3"/>
        <v>#DIV/0!</v>
      </c>
      <c r="AA49" s="7" t="e">
        <f t="shared" si="4"/>
        <v>#DIV/0!</v>
      </c>
      <c r="AB49" s="7" t="e">
        <f t="shared" si="5"/>
        <v>#DIV/0!</v>
      </c>
      <c r="AC49" s="7" t="e">
        <f t="shared" si="6"/>
        <v>#DIV/0!</v>
      </c>
      <c r="AD49" s="7" t="e">
        <f t="shared" si="7"/>
        <v>#DIV/0!</v>
      </c>
      <c r="AE49" s="7" t="e">
        <f t="shared" si="8"/>
        <v>#DIV/0!</v>
      </c>
      <c r="AF49" s="7" t="e">
        <f t="shared" si="9"/>
        <v>#DIV/0!</v>
      </c>
      <c r="AG49" s="7" t="e">
        <f t="shared" si="10"/>
        <v>#DIV/0!</v>
      </c>
      <c r="AH49" s="7" t="e">
        <f t="shared" si="11"/>
        <v>#DIV/0!</v>
      </c>
      <c r="AI49" s="7" t="e">
        <f t="shared" si="12"/>
        <v>#DIV/0!</v>
      </c>
      <c r="AJ49" s="7" t="e">
        <f t="shared" si="13"/>
        <v>#DIV/0!</v>
      </c>
      <c r="AK49" s="7" t="e">
        <f t="shared" si="14"/>
        <v>#DIV/0!</v>
      </c>
    </row>
    <row r="50" spans="2:37" ht="18" x14ac:dyDescent="0.4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0.71</v>
      </c>
      <c r="W50" s="7" t="e">
        <f t="shared" si="0"/>
        <v>#DIV/0!</v>
      </c>
      <c r="X50" s="7" t="e">
        <f t="shared" si="1"/>
        <v>#DIV/0!</v>
      </c>
      <c r="Y50" s="7" t="e">
        <f t="shared" si="2"/>
        <v>#DIV/0!</v>
      </c>
      <c r="Z50" s="7" t="e">
        <f t="shared" si="3"/>
        <v>#DIV/0!</v>
      </c>
      <c r="AA50" s="7" t="e">
        <f t="shared" si="4"/>
        <v>#DIV/0!</v>
      </c>
      <c r="AB50" s="7" t="e">
        <f t="shared" si="5"/>
        <v>#DIV/0!</v>
      </c>
      <c r="AC50" s="7" t="e">
        <f t="shared" si="6"/>
        <v>#DIV/0!</v>
      </c>
      <c r="AD50" s="7" t="e">
        <f t="shared" si="7"/>
        <v>#DIV/0!</v>
      </c>
      <c r="AE50" s="7" t="e">
        <f t="shared" si="8"/>
        <v>#DIV/0!</v>
      </c>
      <c r="AF50" s="7" t="e">
        <f t="shared" si="9"/>
        <v>#DIV/0!</v>
      </c>
      <c r="AG50" s="7" t="e">
        <f t="shared" si="10"/>
        <v>#DIV/0!</v>
      </c>
      <c r="AH50" s="7" t="e">
        <f t="shared" si="11"/>
        <v>#DIV/0!</v>
      </c>
      <c r="AI50" s="7" t="e">
        <f t="shared" si="12"/>
        <v>#DIV/0!</v>
      </c>
      <c r="AJ50" s="7" t="e">
        <f t="shared" si="13"/>
        <v>#DIV/0!</v>
      </c>
      <c r="AK50" s="7" t="e">
        <f t="shared" si="14"/>
        <v>#DIV/0!</v>
      </c>
    </row>
    <row r="51" spans="2:37" ht="18" x14ac:dyDescent="0.4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0.7</v>
      </c>
      <c r="W51" s="7" t="e">
        <f t="shared" si="0"/>
        <v>#DIV/0!</v>
      </c>
      <c r="X51" s="7" t="e">
        <f t="shared" si="1"/>
        <v>#DIV/0!</v>
      </c>
      <c r="Y51" s="7" t="e">
        <f t="shared" si="2"/>
        <v>#DIV/0!</v>
      </c>
      <c r="Z51" s="7" t="e">
        <f t="shared" si="3"/>
        <v>#DIV/0!</v>
      </c>
      <c r="AA51" s="7" t="e">
        <f t="shared" si="4"/>
        <v>#DIV/0!</v>
      </c>
      <c r="AB51" s="7" t="e">
        <f t="shared" si="5"/>
        <v>#DIV/0!</v>
      </c>
      <c r="AC51" s="7" t="e">
        <f t="shared" si="6"/>
        <v>#DIV/0!</v>
      </c>
      <c r="AD51" s="7" t="e">
        <f t="shared" si="7"/>
        <v>#DIV/0!</v>
      </c>
      <c r="AE51" s="7" t="e">
        <f t="shared" si="8"/>
        <v>#DIV/0!</v>
      </c>
      <c r="AF51" s="7" t="e">
        <f t="shared" si="9"/>
        <v>#DIV/0!</v>
      </c>
      <c r="AG51" s="7" t="e">
        <f t="shared" si="10"/>
        <v>#DIV/0!</v>
      </c>
      <c r="AH51" s="7" t="e">
        <f t="shared" si="11"/>
        <v>#DIV/0!</v>
      </c>
      <c r="AI51" s="7" t="e">
        <f t="shared" si="12"/>
        <v>#DIV/0!</v>
      </c>
      <c r="AJ51" s="7" t="e">
        <f t="shared" si="13"/>
        <v>#DIV/0!</v>
      </c>
      <c r="AK51" s="7" t="e">
        <f t="shared" si="14"/>
        <v>#DIV/0!</v>
      </c>
    </row>
    <row r="52" spans="2:37" ht="18" x14ac:dyDescent="0.4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15">IF(AND($V$5=C4,$V$4&lt;C51),0,0)</f>
        <v>#DIV/0!</v>
      </c>
      <c r="Y52" s="7" t="e">
        <f t="shared" si="15"/>
        <v>#DIV/0!</v>
      </c>
      <c r="Z52" s="7" t="e">
        <f t="shared" si="15"/>
        <v>#DIV/0!</v>
      </c>
      <c r="AA52" s="7" t="e">
        <f t="shared" si="15"/>
        <v>#DIV/0!</v>
      </c>
      <c r="AB52" s="7" t="e">
        <f t="shared" si="15"/>
        <v>#DIV/0!</v>
      </c>
      <c r="AC52" s="7" t="e">
        <f t="shared" si="15"/>
        <v>#DIV/0!</v>
      </c>
      <c r="AD52" s="7" t="e">
        <f t="shared" si="15"/>
        <v>#DIV/0!</v>
      </c>
      <c r="AE52" s="7" t="e">
        <f t="shared" si="15"/>
        <v>#DIV/0!</v>
      </c>
      <c r="AF52" s="7" t="e">
        <f t="shared" si="15"/>
        <v>#DIV/0!</v>
      </c>
      <c r="AG52" s="7" t="e">
        <f t="shared" si="15"/>
        <v>#DIV/0!</v>
      </c>
      <c r="AH52" s="7" t="e">
        <f t="shared" si="15"/>
        <v>#DIV/0!</v>
      </c>
      <c r="AI52" s="7" t="e">
        <f t="shared" si="15"/>
        <v>#DIV/0!</v>
      </c>
      <c r="AJ52" s="7" t="e">
        <f t="shared" si="15"/>
        <v>#DIV/0!</v>
      </c>
      <c r="AK52" s="7" t="e">
        <f t="shared" si="15"/>
        <v>#DIV/0!</v>
      </c>
    </row>
  </sheetData>
  <sheetProtection algorithmName="SHA-512" hashValue="Wbuze1EcxVhY0nVedl2LTo4VcjWXXF3PsVbosRbRC5BpFuTqdqjYafjnNmw/Wk+apFHR83pDX7WNHIqJ5y9Ipg==" saltValue="d+BQas/w3hA3MU3UGhJMew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54"/>
  <sheetViews>
    <sheetView rightToLeft="1" topLeftCell="F1" workbookViewId="0"/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8.140625" style="7" customWidth="1"/>
    <col min="23" max="36" width="4.42578125" style="7" customWidth="1"/>
    <col min="37" max="37" width="9.140625" style="7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پردازش!C7</f>
        <v>#DIV/0!</v>
      </c>
      <c r="V2" s="22" t="e">
        <f>-1*S2</f>
        <v>#DIV/0!</v>
      </c>
    </row>
    <row r="3" spans="1:37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پردازش!C6</f>
        <v>0</v>
      </c>
    </row>
    <row r="4" spans="1:37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si="0"/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7" t="e">
        <f t="shared" si="0"/>
        <v>#DIV/0!</v>
      </c>
      <c r="AJ5" s="7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vegXHvaA+eLKeK8kRAvRYBXFpqKANZYYh6Zl02TVqn6AGPWETc9U7WgbdG4hylC8cYQYIVYozbiPHLZ2OdVESw==" saltValue="YMycu6Ymf4r+nMH8hQJnEQ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AK54"/>
  <sheetViews>
    <sheetView rightToLeft="1" topLeftCell="G1" workbookViewId="0"/>
  </sheetViews>
  <sheetFormatPr defaultColWidth="9.140625" defaultRowHeight="15" x14ac:dyDescent="0.25"/>
  <cols>
    <col min="1" max="14" width="9.140625" style="7"/>
    <col min="15" max="15" width="9.140625" style="28"/>
    <col min="16" max="16" width="9.140625" style="7"/>
    <col min="17" max="17" width="19.28515625" style="7" bestFit="1" customWidth="1"/>
    <col min="18" max="19" width="9.140625" style="7"/>
    <col min="20" max="21" width="0" style="7" hidden="1" customWidth="1"/>
    <col min="22" max="22" width="7" style="7" customWidth="1"/>
    <col min="23" max="36" width="4.42578125" style="7" customWidth="1"/>
    <col min="37" max="37" width="9.140625" style="7"/>
    <col min="38" max="16384" width="9.140625" style="1"/>
  </cols>
  <sheetData>
    <row r="1" spans="1:37" s="2" customFormat="1" ht="18" thickBot="1" x14ac:dyDescent="0.45">
      <c r="A1" s="17"/>
      <c r="B1" s="18" t="s">
        <v>29</v>
      </c>
      <c r="C1" s="18" t="s">
        <v>28</v>
      </c>
      <c r="D1" s="18" t="s">
        <v>27</v>
      </c>
      <c r="E1" s="18" t="s">
        <v>26</v>
      </c>
      <c r="F1" s="18" t="s">
        <v>25</v>
      </c>
      <c r="G1" s="18" t="s">
        <v>24</v>
      </c>
      <c r="H1" s="18" t="s">
        <v>23</v>
      </c>
      <c r="I1" s="18" t="s">
        <v>22</v>
      </c>
      <c r="J1" s="17"/>
      <c r="K1" s="17"/>
      <c r="L1" s="17"/>
      <c r="M1" s="17"/>
      <c r="N1" s="17"/>
      <c r="O1" s="19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ht="15.75" thickBot="1" x14ac:dyDescent="0.3">
      <c r="B2" s="123" t="s">
        <v>17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5"/>
      <c r="Q2" s="126" t="s">
        <v>18</v>
      </c>
      <c r="R2" s="20"/>
      <c r="S2" s="21" t="e">
        <f>پردازش!C8</f>
        <v>#DIV/0!</v>
      </c>
      <c r="V2" s="22" t="e">
        <f>S2*-1</f>
        <v>#DIV/0!</v>
      </c>
    </row>
    <row r="3" spans="1:37" ht="18.75" thickBot="1" x14ac:dyDescent="0.5">
      <c r="B3" s="15">
        <v>67</v>
      </c>
      <c r="C3" s="15">
        <v>43</v>
      </c>
      <c r="D3" s="15">
        <v>30</v>
      </c>
      <c r="E3" s="15">
        <v>23</v>
      </c>
      <c r="F3" s="15">
        <v>18</v>
      </c>
      <c r="G3" s="15">
        <v>15</v>
      </c>
      <c r="H3" s="15">
        <v>12</v>
      </c>
      <c r="I3" s="15">
        <v>10</v>
      </c>
      <c r="J3" s="15">
        <v>9</v>
      </c>
      <c r="K3" s="15">
        <v>8</v>
      </c>
      <c r="L3" s="15">
        <v>7</v>
      </c>
      <c r="M3" s="15">
        <v>6</v>
      </c>
      <c r="N3" s="15">
        <v>5</v>
      </c>
      <c r="O3" s="23">
        <v>4</v>
      </c>
      <c r="P3" s="15">
        <v>3</v>
      </c>
      <c r="Q3" s="127"/>
      <c r="R3" s="20" t="s">
        <v>30</v>
      </c>
      <c r="S3" s="24">
        <f>پردازش!C6</f>
        <v>0</v>
      </c>
    </row>
    <row r="4" spans="1:37" ht="18" x14ac:dyDescent="0.45">
      <c r="B4" s="11">
        <v>2.56</v>
      </c>
      <c r="C4" s="11">
        <v>2.5099999999999998</v>
      </c>
      <c r="D4" s="11">
        <v>2.48</v>
      </c>
      <c r="E4" s="11">
        <v>2.44</v>
      </c>
      <c r="F4" s="11">
        <v>2.39</v>
      </c>
      <c r="G4" s="11">
        <v>2.34</v>
      </c>
      <c r="H4" s="11">
        <v>2.2799999999999998</v>
      </c>
      <c r="I4" s="11">
        <v>2.2000000000000002</v>
      </c>
      <c r="J4" s="11">
        <v>2.13</v>
      </c>
      <c r="K4" s="11">
        <v>2.0699999999999998</v>
      </c>
      <c r="L4" s="11">
        <v>1.99</v>
      </c>
      <c r="M4" s="11">
        <v>1.88</v>
      </c>
      <c r="N4" s="11">
        <v>1.72</v>
      </c>
      <c r="O4" s="25">
        <v>1.49</v>
      </c>
      <c r="P4" s="11">
        <v>1.1599999999999999</v>
      </c>
      <c r="Q4" s="11">
        <v>100</v>
      </c>
      <c r="S4" s="7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7">
        <v>67</v>
      </c>
      <c r="W4" s="7">
        <v>43</v>
      </c>
      <c r="X4" s="7">
        <v>30</v>
      </c>
      <c r="Y4" s="7">
        <v>23</v>
      </c>
      <c r="Z4" s="7">
        <v>18</v>
      </c>
      <c r="AA4" s="7">
        <v>15</v>
      </c>
      <c r="AB4" s="7">
        <v>12</v>
      </c>
      <c r="AC4" s="7">
        <v>10</v>
      </c>
      <c r="AD4" s="7">
        <v>9</v>
      </c>
      <c r="AE4" s="7">
        <v>8</v>
      </c>
      <c r="AF4" s="7">
        <v>7</v>
      </c>
      <c r="AG4" s="7">
        <v>6</v>
      </c>
      <c r="AH4" s="7">
        <v>5</v>
      </c>
      <c r="AI4" s="7">
        <v>4</v>
      </c>
      <c r="AJ4" s="7">
        <v>3</v>
      </c>
    </row>
    <row r="5" spans="1:37" ht="18" x14ac:dyDescent="0.45">
      <c r="B5" s="12">
        <v>2.16</v>
      </c>
      <c r="C5" s="12">
        <v>2.14</v>
      </c>
      <c r="D5" s="12">
        <v>2.12</v>
      </c>
      <c r="E5" s="12">
        <v>2.09</v>
      </c>
      <c r="F5" s="12">
        <v>2.0699999999999998</v>
      </c>
      <c r="G5" s="12">
        <v>2.04</v>
      </c>
      <c r="H5" s="12">
        <v>2.0099999999999998</v>
      </c>
      <c r="I5" s="12">
        <v>1.96</v>
      </c>
      <c r="J5" s="12">
        <v>1.91</v>
      </c>
      <c r="K5" s="12">
        <v>1.88</v>
      </c>
      <c r="L5" s="12">
        <v>1.82</v>
      </c>
      <c r="M5" s="12">
        <v>1.75</v>
      </c>
      <c r="N5" s="12">
        <v>1.64</v>
      </c>
      <c r="O5" s="26">
        <v>1.46</v>
      </c>
      <c r="P5" s="12" t="s">
        <v>7</v>
      </c>
      <c r="Q5" s="12">
        <v>99</v>
      </c>
      <c r="S5" s="27" t="e">
        <f>SUM(V5:AJ5)</f>
        <v>#DIV/0!</v>
      </c>
      <c r="V5" s="7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7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7" t="e">
        <f t="shared" si="0"/>
        <v>#DIV/0!</v>
      </c>
      <c r="Y5" s="7" t="e">
        <f t="shared" si="0"/>
        <v>#DIV/0!</v>
      </c>
      <c r="Z5" s="7" t="e">
        <f t="shared" si="0"/>
        <v>#DIV/0!</v>
      </c>
      <c r="AA5" s="7" t="e">
        <f t="shared" si="0"/>
        <v>#DIV/0!</v>
      </c>
      <c r="AB5" s="7" t="e">
        <f t="shared" si="0"/>
        <v>#DIV/0!</v>
      </c>
      <c r="AC5" s="7" t="e">
        <f t="shared" si="0"/>
        <v>#DIV/0!</v>
      </c>
      <c r="AD5" s="7" t="e">
        <f t="shared" si="0"/>
        <v>#DIV/0!</v>
      </c>
      <c r="AE5" s="7" t="e">
        <f t="shared" si="0"/>
        <v>#DIV/0!</v>
      </c>
      <c r="AF5" s="7" t="e">
        <f t="shared" si="0"/>
        <v>#DIV/0!</v>
      </c>
      <c r="AG5" s="7" t="e">
        <f t="shared" si="0"/>
        <v>#DIV/0!</v>
      </c>
      <c r="AH5" s="7" t="e">
        <f t="shared" si="0"/>
        <v>#DIV/0!</v>
      </c>
      <c r="AI5" s="7" t="e">
        <f t="shared" si="0"/>
        <v>#DIV/0!</v>
      </c>
      <c r="AJ5" s="7" t="e">
        <f t="shared" si="0"/>
        <v>#DIV/0!</v>
      </c>
    </row>
    <row r="6" spans="1:37" ht="18" x14ac:dyDescent="0.45">
      <c r="B6" s="12">
        <v>1.95</v>
      </c>
      <c r="C6" s="12">
        <v>1.94</v>
      </c>
      <c r="D6" s="12">
        <v>1.93</v>
      </c>
      <c r="E6" s="12">
        <v>1.91</v>
      </c>
      <c r="F6" s="12">
        <v>1.89</v>
      </c>
      <c r="G6" s="12">
        <v>1.87</v>
      </c>
      <c r="H6" s="12">
        <v>1.84</v>
      </c>
      <c r="I6" s="12">
        <v>1.81</v>
      </c>
      <c r="J6" s="12">
        <v>1.78</v>
      </c>
      <c r="K6" s="12">
        <v>1.75</v>
      </c>
      <c r="L6" s="12">
        <v>1.72</v>
      </c>
      <c r="M6" s="12">
        <v>1.66</v>
      </c>
      <c r="N6" s="12">
        <v>1.58</v>
      </c>
      <c r="O6" s="26">
        <v>1.43</v>
      </c>
      <c r="P6" s="12" t="s">
        <v>7</v>
      </c>
      <c r="Q6" s="12">
        <v>98</v>
      </c>
      <c r="S6" s="27" t="e">
        <f>SUM(V6:AJ6)</f>
        <v>#DIV/0!</v>
      </c>
      <c r="V6" s="7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7" t="e">
        <f t="shared" si="1"/>
        <v>#DIV/0!</v>
      </c>
      <c r="X6" s="7" t="e">
        <f t="shared" si="1"/>
        <v>#DIV/0!</v>
      </c>
      <c r="Y6" s="7" t="e">
        <f t="shared" si="1"/>
        <v>#DIV/0!</v>
      </c>
      <c r="Z6" s="7" t="e">
        <f t="shared" si="1"/>
        <v>#DIV/0!</v>
      </c>
      <c r="AA6" s="7" t="e">
        <f t="shared" si="1"/>
        <v>#DIV/0!</v>
      </c>
      <c r="AB6" s="7" t="e">
        <f t="shared" si="1"/>
        <v>#DIV/0!</v>
      </c>
      <c r="AC6" s="7" t="e">
        <f t="shared" si="1"/>
        <v>#DIV/0!</v>
      </c>
      <c r="AD6" s="7" t="e">
        <f t="shared" si="1"/>
        <v>#DIV/0!</v>
      </c>
      <c r="AE6" s="7" t="e">
        <f t="shared" si="1"/>
        <v>#DIV/0!</v>
      </c>
      <c r="AF6" s="7" t="e">
        <f t="shared" si="1"/>
        <v>#DIV/0!</v>
      </c>
      <c r="AG6" s="7" t="e">
        <f t="shared" si="1"/>
        <v>#DIV/0!</v>
      </c>
      <c r="AH6" s="7" t="e">
        <f t="shared" si="1"/>
        <v>#DIV/0!</v>
      </c>
      <c r="AI6" s="7" t="e">
        <f t="shared" si="1"/>
        <v>#DIV/0!</v>
      </c>
      <c r="AJ6" s="7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12">
        <v>1.81</v>
      </c>
      <c r="C7" s="12">
        <v>1.8</v>
      </c>
      <c r="D7" s="12">
        <v>1.79</v>
      </c>
      <c r="E7" s="12">
        <v>1.78</v>
      </c>
      <c r="F7" s="12">
        <v>1.76</v>
      </c>
      <c r="G7" s="12">
        <v>1.75</v>
      </c>
      <c r="H7" s="12">
        <v>1.73</v>
      </c>
      <c r="I7" s="12">
        <v>1.71</v>
      </c>
      <c r="J7" s="12">
        <v>1.68</v>
      </c>
      <c r="K7" s="12">
        <v>1.66</v>
      </c>
      <c r="L7" s="12">
        <v>1.63</v>
      </c>
      <c r="M7" s="12">
        <v>1.59</v>
      </c>
      <c r="N7" s="12">
        <v>1.52</v>
      </c>
      <c r="O7" s="26">
        <v>1.4</v>
      </c>
      <c r="P7" s="12">
        <v>1.1499999999999999</v>
      </c>
      <c r="Q7" s="12">
        <v>97</v>
      </c>
    </row>
    <row r="8" spans="1:37" ht="18" x14ac:dyDescent="0.45">
      <c r="B8" s="12">
        <v>1.7</v>
      </c>
      <c r="C8" s="12">
        <v>1.69</v>
      </c>
      <c r="D8" s="12">
        <v>1.68</v>
      </c>
      <c r="E8" s="12">
        <v>1.67</v>
      </c>
      <c r="F8" s="12">
        <v>1.66</v>
      </c>
      <c r="G8" s="12">
        <v>1.65</v>
      </c>
      <c r="H8" s="12">
        <v>1.64</v>
      </c>
      <c r="I8" s="12">
        <v>1.62</v>
      </c>
      <c r="J8" s="12">
        <v>1.6</v>
      </c>
      <c r="K8" s="12">
        <v>1.58</v>
      </c>
      <c r="L8" s="12">
        <v>1.56</v>
      </c>
      <c r="M8" s="12">
        <v>1.52</v>
      </c>
      <c r="N8" s="12">
        <v>1.47</v>
      </c>
      <c r="O8" s="26">
        <v>1.37</v>
      </c>
      <c r="P8" s="12" t="s">
        <v>7</v>
      </c>
      <c r="Q8" s="12">
        <v>96</v>
      </c>
    </row>
    <row r="9" spans="1:37" ht="18" x14ac:dyDescent="0.45">
      <c r="B9" s="12">
        <v>1.6</v>
      </c>
      <c r="C9" s="12">
        <v>1.59</v>
      </c>
      <c r="D9" s="12">
        <v>1.59</v>
      </c>
      <c r="E9" s="12">
        <v>1.58</v>
      </c>
      <c r="F9" s="12">
        <v>1.57</v>
      </c>
      <c r="G9" s="12">
        <v>1.56</v>
      </c>
      <c r="H9" s="12">
        <v>1.55</v>
      </c>
      <c r="I9" s="12">
        <v>1.54</v>
      </c>
      <c r="J9" s="12">
        <v>1.52</v>
      </c>
      <c r="K9" s="12">
        <v>1.51</v>
      </c>
      <c r="L9" s="12">
        <v>1.49</v>
      </c>
      <c r="M9" s="12">
        <v>1.47</v>
      </c>
      <c r="N9" s="12">
        <v>1.42</v>
      </c>
      <c r="O9" s="26">
        <v>1.34</v>
      </c>
      <c r="P9" s="12">
        <v>1.1399999999999999</v>
      </c>
      <c r="Q9" s="12">
        <v>95</v>
      </c>
    </row>
    <row r="10" spans="1:37" ht="18" x14ac:dyDescent="0.45">
      <c r="B10" s="11">
        <v>1.52</v>
      </c>
      <c r="C10" s="11">
        <v>1.51</v>
      </c>
      <c r="D10" s="11">
        <v>1.51</v>
      </c>
      <c r="E10" s="11">
        <v>1.5</v>
      </c>
      <c r="F10" s="11">
        <v>1.5</v>
      </c>
      <c r="G10" s="11">
        <v>1.49</v>
      </c>
      <c r="H10" s="11">
        <v>1.48</v>
      </c>
      <c r="I10" s="13">
        <v>1.47</v>
      </c>
      <c r="J10" s="11">
        <v>1.46</v>
      </c>
      <c r="K10" s="13">
        <v>1.45</v>
      </c>
      <c r="L10" s="11">
        <v>1.43</v>
      </c>
      <c r="M10" s="11">
        <v>1.41</v>
      </c>
      <c r="N10" s="11">
        <v>1.38</v>
      </c>
      <c r="O10" s="25">
        <v>1.31</v>
      </c>
      <c r="P10" s="11" t="s">
        <v>7</v>
      </c>
      <c r="Q10" s="11">
        <v>94</v>
      </c>
    </row>
    <row r="11" spans="1:37" ht="18" x14ac:dyDescent="0.45">
      <c r="B11" s="12">
        <v>1.44</v>
      </c>
      <c r="C11" s="12">
        <v>1.44</v>
      </c>
      <c r="D11" s="12">
        <v>1.44</v>
      </c>
      <c r="E11" s="12">
        <v>1.43</v>
      </c>
      <c r="F11" s="12">
        <v>1.43</v>
      </c>
      <c r="G11" s="12">
        <v>1.42</v>
      </c>
      <c r="H11" s="12">
        <v>1.41</v>
      </c>
      <c r="I11" s="14">
        <v>1.41</v>
      </c>
      <c r="J11" s="12">
        <v>1.4</v>
      </c>
      <c r="K11" s="14">
        <v>1.39</v>
      </c>
      <c r="L11" s="12">
        <v>1.38</v>
      </c>
      <c r="M11" s="12">
        <v>1.36</v>
      </c>
      <c r="N11" s="12">
        <v>1.33</v>
      </c>
      <c r="O11" s="26">
        <v>1.28</v>
      </c>
      <c r="P11" s="12">
        <v>1.1299999999999999</v>
      </c>
      <c r="Q11" s="12">
        <v>93</v>
      </c>
    </row>
    <row r="12" spans="1:37" ht="18" x14ac:dyDescent="0.45">
      <c r="B12" s="12">
        <v>1.38</v>
      </c>
      <c r="C12" s="12">
        <v>1.37</v>
      </c>
      <c r="D12" s="12">
        <v>1.37</v>
      </c>
      <c r="E12" s="12">
        <v>1.37</v>
      </c>
      <c r="F12" s="12">
        <v>1.36</v>
      </c>
      <c r="G12" s="12">
        <v>1.36</v>
      </c>
      <c r="H12" s="12">
        <v>1.35</v>
      </c>
      <c r="I12" s="14">
        <v>1.35</v>
      </c>
      <c r="J12" s="12">
        <v>1.34</v>
      </c>
      <c r="K12" s="14">
        <v>1.33</v>
      </c>
      <c r="L12" s="12">
        <v>1.33</v>
      </c>
      <c r="M12" s="12">
        <v>1.31</v>
      </c>
      <c r="N12" s="12">
        <v>1.29</v>
      </c>
      <c r="O12" s="26">
        <v>1.25</v>
      </c>
      <c r="P12" s="12">
        <v>1.1200000000000001</v>
      </c>
      <c r="Q12" s="12">
        <v>92</v>
      </c>
    </row>
    <row r="13" spans="1:37" ht="18" x14ac:dyDescent="0.45">
      <c r="B13" s="12">
        <v>1.31</v>
      </c>
      <c r="C13" s="12">
        <v>1.31</v>
      </c>
      <c r="D13" s="12">
        <v>1.31</v>
      </c>
      <c r="E13" s="12">
        <v>1.31</v>
      </c>
      <c r="F13" s="12">
        <v>1.3</v>
      </c>
      <c r="G13" s="12">
        <v>1.3</v>
      </c>
      <c r="H13" s="12">
        <v>1.3</v>
      </c>
      <c r="I13" s="14">
        <v>1.29</v>
      </c>
      <c r="J13" s="12">
        <v>1.29</v>
      </c>
      <c r="K13" s="14">
        <v>1.28</v>
      </c>
      <c r="L13" s="12">
        <v>1.28</v>
      </c>
      <c r="M13" s="12">
        <v>1.27</v>
      </c>
      <c r="N13" s="12">
        <v>1.25</v>
      </c>
      <c r="O13" s="26">
        <v>1.22</v>
      </c>
      <c r="P13" s="12">
        <v>1.1100000000000001</v>
      </c>
      <c r="Q13" s="12">
        <v>91</v>
      </c>
    </row>
    <row r="14" spans="1:37" ht="18" x14ac:dyDescent="0.45">
      <c r="B14" s="15">
        <v>1.26</v>
      </c>
      <c r="C14" s="15">
        <v>1.26</v>
      </c>
      <c r="D14" s="15">
        <v>1.25</v>
      </c>
      <c r="E14" s="15">
        <v>1.25</v>
      </c>
      <c r="F14" s="15">
        <v>1.25</v>
      </c>
      <c r="G14" s="15">
        <v>1.25</v>
      </c>
      <c r="H14" s="15">
        <v>1.25</v>
      </c>
      <c r="I14" s="16">
        <v>1.24</v>
      </c>
      <c r="J14" s="15">
        <v>1.24</v>
      </c>
      <c r="K14" s="16">
        <v>1.24</v>
      </c>
      <c r="L14" s="15">
        <v>1.23</v>
      </c>
      <c r="M14" s="15">
        <v>1.23</v>
      </c>
      <c r="N14" s="15">
        <v>1.21</v>
      </c>
      <c r="O14" s="23">
        <v>1.19</v>
      </c>
      <c r="P14" s="15">
        <v>1.1000000000000001</v>
      </c>
      <c r="Q14" s="15">
        <v>90</v>
      </c>
    </row>
    <row r="15" spans="1:37" ht="18" x14ac:dyDescent="0.45">
      <c r="B15" s="11">
        <v>1.2</v>
      </c>
      <c r="C15" s="11">
        <v>1.2</v>
      </c>
      <c r="D15" s="11">
        <v>1.2</v>
      </c>
      <c r="E15" s="11">
        <v>1.2</v>
      </c>
      <c r="F15" s="11">
        <v>1.2</v>
      </c>
      <c r="G15" s="11">
        <v>1.2</v>
      </c>
      <c r="H15" s="11">
        <v>1.2</v>
      </c>
      <c r="I15" s="13">
        <v>1.19</v>
      </c>
      <c r="J15" s="11">
        <v>1.19</v>
      </c>
      <c r="K15" s="13">
        <v>1.19</v>
      </c>
      <c r="L15" s="11">
        <v>1.19</v>
      </c>
      <c r="M15" s="11">
        <v>1.18</v>
      </c>
      <c r="N15" s="11">
        <v>1.18</v>
      </c>
      <c r="O15" s="25">
        <v>1.1599999999999999</v>
      </c>
      <c r="P15" s="11">
        <v>1.0900000000000001</v>
      </c>
      <c r="Q15" s="11">
        <v>89</v>
      </c>
    </row>
    <row r="16" spans="1:37" ht="18" x14ac:dyDescent="0.45">
      <c r="B16" s="12">
        <v>1.1499999999999999</v>
      </c>
      <c r="C16" s="12">
        <v>1.1499999999999999</v>
      </c>
      <c r="D16" s="12">
        <v>1.1499999999999999</v>
      </c>
      <c r="E16" s="12">
        <v>1.1499999999999999</v>
      </c>
      <c r="F16" s="12">
        <v>1.1499999999999999</v>
      </c>
      <c r="G16" s="12">
        <v>1.1499999999999999</v>
      </c>
      <c r="H16" s="12">
        <v>1.1499999999999999</v>
      </c>
      <c r="I16" s="14">
        <v>1.1499999999999999</v>
      </c>
      <c r="J16" s="12">
        <v>1.1499999999999999</v>
      </c>
      <c r="K16" s="14">
        <v>1.1499999999999999</v>
      </c>
      <c r="L16" s="12">
        <v>1.1499999999999999</v>
      </c>
      <c r="M16" s="12">
        <v>1.1399999999999999</v>
      </c>
      <c r="N16" s="12">
        <v>1.1399999999999999</v>
      </c>
      <c r="O16" s="26">
        <v>1.1299999999999999</v>
      </c>
      <c r="P16" s="12">
        <v>1.07</v>
      </c>
      <c r="Q16" s="12">
        <v>88</v>
      </c>
    </row>
    <row r="17" spans="2:17" ht="18" x14ac:dyDescent="0.45">
      <c r="B17" s="12">
        <v>1.1100000000000001</v>
      </c>
      <c r="C17" s="12">
        <v>1.1100000000000001</v>
      </c>
      <c r="D17" s="12">
        <v>1.1100000000000001</v>
      </c>
      <c r="E17" s="12">
        <v>1.1100000000000001</v>
      </c>
      <c r="F17" s="12">
        <v>1.1100000000000001</v>
      </c>
      <c r="G17" s="12">
        <v>1.1100000000000001</v>
      </c>
      <c r="H17" s="12">
        <v>1.1100000000000001</v>
      </c>
      <c r="I17" s="14">
        <v>1.1000000000000001</v>
      </c>
      <c r="J17" s="12">
        <v>1.1000000000000001</v>
      </c>
      <c r="K17" s="14">
        <v>1.1000000000000001</v>
      </c>
      <c r="L17" s="12">
        <v>1.1000000000000001</v>
      </c>
      <c r="M17" s="12">
        <v>1.1000000000000001</v>
      </c>
      <c r="N17" s="12">
        <v>1.1000000000000001</v>
      </c>
      <c r="O17" s="26">
        <v>1.1000000000000001</v>
      </c>
      <c r="P17" s="12">
        <v>1.06</v>
      </c>
      <c r="Q17" s="12">
        <v>87</v>
      </c>
    </row>
    <row r="18" spans="2:17" ht="18" x14ac:dyDescent="0.45">
      <c r="B18" s="12">
        <v>1.06</v>
      </c>
      <c r="C18" s="12">
        <v>1.06</v>
      </c>
      <c r="D18" s="12">
        <v>1.06</v>
      </c>
      <c r="E18" s="12">
        <v>1.06</v>
      </c>
      <c r="F18" s="12">
        <v>1.06</v>
      </c>
      <c r="G18" s="12">
        <v>1.06</v>
      </c>
      <c r="H18" s="12">
        <v>1.06</v>
      </c>
      <c r="I18" s="14">
        <v>1.06</v>
      </c>
      <c r="J18" s="12">
        <v>1.06</v>
      </c>
      <c r="K18" s="14">
        <v>1.06</v>
      </c>
      <c r="L18" s="12">
        <v>1.07</v>
      </c>
      <c r="M18" s="12">
        <v>1.07</v>
      </c>
      <c r="N18" s="12">
        <v>1.07</v>
      </c>
      <c r="O18" s="26">
        <v>1.07</v>
      </c>
      <c r="P18" s="12">
        <v>1.04</v>
      </c>
      <c r="Q18" s="12">
        <v>86</v>
      </c>
    </row>
    <row r="19" spans="2:17" ht="18" x14ac:dyDescent="0.45">
      <c r="B19" s="15">
        <v>1.02</v>
      </c>
      <c r="C19" s="15">
        <v>1.02</v>
      </c>
      <c r="D19" s="15">
        <v>1.02</v>
      </c>
      <c r="E19" s="15">
        <v>1.02</v>
      </c>
      <c r="F19" s="15">
        <v>1.02</v>
      </c>
      <c r="G19" s="15">
        <v>1.02</v>
      </c>
      <c r="H19" s="15">
        <v>1.02</v>
      </c>
      <c r="I19" s="16">
        <v>1.02</v>
      </c>
      <c r="J19" s="15">
        <v>1.02</v>
      </c>
      <c r="K19" s="16">
        <v>1.03</v>
      </c>
      <c r="L19" s="15">
        <v>1.03</v>
      </c>
      <c r="M19" s="15">
        <v>1.03</v>
      </c>
      <c r="N19" s="15">
        <v>1.03</v>
      </c>
      <c r="O19" s="23">
        <v>1.04</v>
      </c>
      <c r="P19" s="15">
        <v>1.03</v>
      </c>
      <c r="Q19" s="15">
        <v>85</v>
      </c>
    </row>
    <row r="20" spans="2:17" ht="18" x14ac:dyDescent="0.45">
      <c r="B20" s="11">
        <v>0.98</v>
      </c>
      <c r="C20" s="11">
        <v>0.98</v>
      </c>
      <c r="D20" s="11">
        <v>0.98</v>
      </c>
      <c r="E20" s="11">
        <v>0.98</v>
      </c>
      <c r="F20" s="11">
        <v>0.98</v>
      </c>
      <c r="G20" s="11">
        <v>0.98</v>
      </c>
      <c r="H20" s="11">
        <v>0.98</v>
      </c>
      <c r="I20" s="13">
        <v>0.98</v>
      </c>
      <c r="J20" s="11">
        <v>0.99</v>
      </c>
      <c r="K20" s="13">
        <v>0.99</v>
      </c>
      <c r="L20" s="11">
        <v>0.99</v>
      </c>
      <c r="M20" s="11">
        <v>0.99</v>
      </c>
      <c r="N20" s="11">
        <v>1</v>
      </c>
      <c r="O20" s="25">
        <v>1.01</v>
      </c>
      <c r="P20" s="11">
        <v>1.01</v>
      </c>
      <c r="Q20" s="11">
        <v>84</v>
      </c>
    </row>
    <row r="21" spans="2:17" ht="18" x14ac:dyDescent="0.45">
      <c r="B21" s="12">
        <v>0.94</v>
      </c>
      <c r="C21" s="12">
        <v>0.94</v>
      </c>
      <c r="D21" s="12">
        <v>0.94</v>
      </c>
      <c r="E21" s="12">
        <v>0.94</v>
      </c>
      <c r="F21" s="12">
        <v>0.94</v>
      </c>
      <c r="G21" s="12">
        <v>0.94</v>
      </c>
      <c r="H21" s="12">
        <v>0.94</v>
      </c>
      <c r="I21" s="14">
        <v>0.95</v>
      </c>
      <c r="J21" s="12">
        <v>0.95</v>
      </c>
      <c r="K21" s="14">
        <v>0.95</v>
      </c>
      <c r="L21" s="12">
        <v>0.95</v>
      </c>
      <c r="M21" s="12">
        <v>0.96</v>
      </c>
      <c r="N21" s="12">
        <v>0.97</v>
      </c>
      <c r="O21" s="26">
        <v>0.98</v>
      </c>
      <c r="P21" s="12">
        <v>0.99</v>
      </c>
      <c r="Q21" s="12">
        <v>83</v>
      </c>
    </row>
    <row r="22" spans="2:17" ht="18" x14ac:dyDescent="0.45">
      <c r="B22" s="12">
        <v>0.9</v>
      </c>
      <c r="C22" s="12">
        <v>0.9</v>
      </c>
      <c r="D22" s="12">
        <v>0.9</v>
      </c>
      <c r="E22" s="12">
        <v>0.9</v>
      </c>
      <c r="F22" s="12">
        <v>0.9</v>
      </c>
      <c r="G22" s="12">
        <v>0.91</v>
      </c>
      <c r="H22" s="12">
        <v>0.91</v>
      </c>
      <c r="I22" s="14">
        <v>0.91</v>
      </c>
      <c r="J22" s="12">
        <v>0.91</v>
      </c>
      <c r="K22" s="14">
        <v>0.92</v>
      </c>
      <c r="L22" s="12">
        <v>0.92</v>
      </c>
      <c r="M22" s="12">
        <v>0.92</v>
      </c>
      <c r="N22" s="12">
        <v>0.93</v>
      </c>
      <c r="O22" s="26">
        <v>0.95</v>
      </c>
      <c r="P22" s="12">
        <v>0.97</v>
      </c>
      <c r="Q22" s="12">
        <v>82</v>
      </c>
    </row>
    <row r="23" spans="2:17" ht="18" x14ac:dyDescent="0.45">
      <c r="B23" s="12">
        <v>0.87</v>
      </c>
      <c r="C23" s="12">
        <v>0.87</v>
      </c>
      <c r="D23" s="12">
        <v>0.87</v>
      </c>
      <c r="E23" s="12">
        <v>0.87</v>
      </c>
      <c r="F23" s="12">
        <v>0.87</v>
      </c>
      <c r="G23" s="12">
        <v>0.87</v>
      </c>
      <c r="H23" s="12">
        <v>0.87</v>
      </c>
      <c r="I23" s="14">
        <v>0.87</v>
      </c>
      <c r="J23" s="12">
        <v>0.88</v>
      </c>
      <c r="K23" s="14">
        <v>0.88</v>
      </c>
      <c r="L23" s="12">
        <v>0.88</v>
      </c>
      <c r="M23" s="12">
        <v>0.89</v>
      </c>
      <c r="N23" s="12">
        <v>0.9</v>
      </c>
      <c r="O23" s="26">
        <v>0.92</v>
      </c>
      <c r="P23" s="12">
        <v>0.95</v>
      </c>
      <c r="Q23" s="12">
        <v>81</v>
      </c>
    </row>
    <row r="24" spans="2:17" ht="18" x14ac:dyDescent="0.45">
      <c r="B24" s="15">
        <v>0.83</v>
      </c>
      <c r="C24" s="15">
        <v>0.83</v>
      </c>
      <c r="D24" s="15">
        <v>0.83</v>
      </c>
      <c r="E24" s="15">
        <v>0.83</v>
      </c>
      <c r="F24" s="15">
        <v>0.83</v>
      </c>
      <c r="G24" s="15">
        <v>0.83</v>
      </c>
      <c r="H24" s="15">
        <v>0.84</v>
      </c>
      <c r="I24" s="16">
        <v>0.84</v>
      </c>
      <c r="J24" s="15">
        <v>0.84</v>
      </c>
      <c r="K24" s="16">
        <v>0.85</v>
      </c>
      <c r="L24" s="15">
        <v>0.85</v>
      </c>
      <c r="M24" s="15">
        <v>0.86</v>
      </c>
      <c r="N24" s="15">
        <v>0.87</v>
      </c>
      <c r="O24" s="23">
        <v>0.89</v>
      </c>
      <c r="P24" s="15">
        <v>0.93</v>
      </c>
      <c r="Q24" s="15">
        <v>80</v>
      </c>
    </row>
    <row r="25" spans="2:17" ht="18" x14ac:dyDescent="0.45">
      <c r="B25" s="11">
        <v>0.79</v>
      </c>
      <c r="C25" s="11">
        <v>0.8</v>
      </c>
      <c r="D25" s="11">
        <v>0.8</v>
      </c>
      <c r="E25" s="11">
        <v>0.8</v>
      </c>
      <c r="F25" s="11">
        <v>0.8</v>
      </c>
      <c r="G25" s="11">
        <v>0.8</v>
      </c>
      <c r="H25" s="11">
        <v>0.8</v>
      </c>
      <c r="I25" s="13">
        <v>0.81</v>
      </c>
      <c r="J25" s="11">
        <v>0.81</v>
      </c>
      <c r="K25" s="13">
        <v>0.81</v>
      </c>
      <c r="L25" s="11">
        <v>0.82</v>
      </c>
      <c r="M25" s="11">
        <v>0.82</v>
      </c>
      <c r="N25" s="11">
        <v>0.84</v>
      </c>
      <c r="O25" s="25">
        <v>0.86</v>
      </c>
      <c r="P25" s="11">
        <v>0.91</v>
      </c>
      <c r="Q25" s="11">
        <v>79</v>
      </c>
    </row>
    <row r="26" spans="2:17" ht="18" x14ac:dyDescent="0.45">
      <c r="B26" s="12">
        <v>0.76</v>
      </c>
      <c r="C26" s="12">
        <v>0.76</v>
      </c>
      <c r="D26" s="12">
        <v>0.76</v>
      </c>
      <c r="E26" s="12">
        <v>0.76</v>
      </c>
      <c r="F26" s="12">
        <v>0.76</v>
      </c>
      <c r="G26" s="12">
        <v>0.77</v>
      </c>
      <c r="H26" s="12">
        <v>0.77</v>
      </c>
      <c r="I26" s="14">
        <v>0.77</v>
      </c>
      <c r="J26" s="12">
        <v>0.78</v>
      </c>
      <c r="K26" s="14">
        <v>0.78</v>
      </c>
      <c r="L26" s="12">
        <v>0.79</v>
      </c>
      <c r="M26" s="12">
        <v>0.79</v>
      </c>
      <c r="N26" s="12">
        <v>0.81</v>
      </c>
      <c r="O26" s="26">
        <v>0.83</v>
      </c>
      <c r="P26" s="12">
        <v>0.88</v>
      </c>
      <c r="Q26" s="12">
        <v>78</v>
      </c>
    </row>
    <row r="27" spans="2:17" ht="18" x14ac:dyDescent="0.45">
      <c r="B27" s="12">
        <v>0.73</v>
      </c>
      <c r="C27" s="12">
        <v>0.73</v>
      </c>
      <c r="D27" s="12">
        <v>0.73</v>
      </c>
      <c r="E27" s="12">
        <v>0.73</v>
      </c>
      <c r="F27" s="12">
        <v>0.73</v>
      </c>
      <c r="G27" s="12">
        <v>0.73</v>
      </c>
      <c r="H27" s="12">
        <v>0.74</v>
      </c>
      <c r="I27" s="14">
        <v>0.74</v>
      </c>
      <c r="J27" s="12">
        <v>0.74</v>
      </c>
      <c r="K27" s="14">
        <v>0.75</v>
      </c>
      <c r="L27" s="12">
        <v>0.75</v>
      </c>
      <c r="M27" s="12">
        <v>0.76</v>
      </c>
      <c r="N27" s="12">
        <v>0.77</v>
      </c>
      <c r="O27" s="26">
        <v>0.8</v>
      </c>
      <c r="P27" s="12">
        <v>0.86</v>
      </c>
      <c r="Q27" s="12">
        <v>77</v>
      </c>
    </row>
    <row r="28" spans="2:17" ht="18" x14ac:dyDescent="0.45">
      <c r="B28" s="12">
        <v>0.7</v>
      </c>
      <c r="C28" s="12">
        <v>0.7</v>
      </c>
      <c r="D28" s="12">
        <v>0.7</v>
      </c>
      <c r="E28" s="12">
        <v>0.7</v>
      </c>
      <c r="F28" s="12">
        <v>0.7</v>
      </c>
      <c r="G28" s="12">
        <v>0.7</v>
      </c>
      <c r="H28" s="12">
        <v>0.7</v>
      </c>
      <c r="I28" s="14">
        <v>0.71</v>
      </c>
      <c r="J28" s="12">
        <v>0.71</v>
      </c>
      <c r="K28" s="14">
        <v>0.72</v>
      </c>
      <c r="L28" s="12">
        <v>0.72</v>
      </c>
      <c r="M28" s="12">
        <v>0.73</v>
      </c>
      <c r="N28" s="12">
        <v>0.74</v>
      </c>
      <c r="O28" s="26">
        <v>0.77</v>
      </c>
      <c r="P28" s="12">
        <v>0.83</v>
      </c>
      <c r="Q28" s="12">
        <v>76</v>
      </c>
    </row>
    <row r="29" spans="2:17" ht="18" x14ac:dyDescent="0.45">
      <c r="B29" s="15">
        <v>0.66</v>
      </c>
      <c r="C29" s="15">
        <v>0.67</v>
      </c>
      <c r="D29" s="15">
        <v>0.67</v>
      </c>
      <c r="E29" s="15">
        <v>0.67</v>
      </c>
      <c r="F29" s="15">
        <v>0.67</v>
      </c>
      <c r="G29" s="15">
        <v>0.67</v>
      </c>
      <c r="H29" s="15">
        <v>0.67</v>
      </c>
      <c r="I29" s="16">
        <v>0.68</v>
      </c>
      <c r="J29" s="15">
        <v>0.68</v>
      </c>
      <c r="K29" s="16">
        <v>0.69</v>
      </c>
      <c r="L29" s="15">
        <v>0.69</v>
      </c>
      <c r="M29" s="15">
        <v>0.7</v>
      </c>
      <c r="N29" s="15">
        <v>0.71</v>
      </c>
      <c r="O29" s="23">
        <v>0.74</v>
      </c>
      <c r="P29" s="15">
        <v>0.81</v>
      </c>
      <c r="Q29" s="15">
        <v>75</v>
      </c>
    </row>
    <row r="30" spans="2:17" ht="18" x14ac:dyDescent="0.45">
      <c r="B30" s="11">
        <v>0.63</v>
      </c>
      <c r="C30" s="11">
        <v>0.64</v>
      </c>
      <c r="D30" s="11">
        <v>0.64</v>
      </c>
      <c r="E30" s="11">
        <v>0.64</v>
      </c>
      <c r="F30" s="11">
        <v>0.64</v>
      </c>
      <c r="G30" s="11">
        <v>0.64</v>
      </c>
      <c r="H30" s="11">
        <v>0.64</v>
      </c>
      <c r="I30" s="13">
        <v>0.65</v>
      </c>
      <c r="J30" s="11">
        <v>0.65</v>
      </c>
      <c r="K30" s="13">
        <v>0.65</v>
      </c>
      <c r="L30" s="11">
        <v>0.67</v>
      </c>
      <c r="M30" s="11">
        <v>0.67</v>
      </c>
      <c r="N30" s="11">
        <v>0.68</v>
      </c>
      <c r="O30" s="25">
        <v>0.71</v>
      </c>
      <c r="P30" s="11">
        <v>0.78</v>
      </c>
      <c r="Q30" s="11">
        <v>74</v>
      </c>
    </row>
    <row r="31" spans="2:17" ht="18" x14ac:dyDescent="0.45">
      <c r="B31" s="12">
        <v>0.6</v>
      </c>
      <c r="C31" s="12">
        <v>0.61</v>
      </c>
      <c r="D31" s="12">
        <v>0.61</v>
      </c>
      <c r="E31" s="12">
        <v>0.61</v>
      </c>
      <c r="F31" s="12">
        <v>0.61</v>
      </c>
      <c r="G31" s="12">
        <v>0.61</v>
      </c>
      <c r="H31" s="12">
        <v>0.61</v>
      </c>
      <c r="I31" s="14">
        <v>0.62</v>
      </c>
      <c r="J31" s="12">
        <v>0.62</v>
      </c>
      <c r="K31" s="14">
        <v>0.62</v>
      </c>
      <c r="L31" s="12">
        <v>0.63</v>
      </c>
      <c r="M31" s="12">
        <v>0.64</v>
      </c>
      <c r="N31" s="12">
        <v>0.65</v>
      </c>
      <c r="O31" s="26">
        <v>0.68</v>
      </c>
      <c r="P31" s="12">
        <v>0.75</v>
      </c>
      <c r="Q31" s="12">
        <v>73</v>
      </c>
    </row>
    <row r="32" spans="2:17" ht="18" x14ac:dyDescent="0.45">
      <c r="B32" s="12">
        <v>0.56999999999999995</v>
      </c>
      <c r="C32" s="12">
        <v>0.57999999999999996</v>
      </c>
      <c r="D32" s="12">
        <v>0.57999999999999996</v>
      </c>
      <c r="E32" s="12">
        <v>0.57999999999999996</v>
      </c>
      <c r="F32" s="12">
        <v>0.57999999999999996</v>
      </c>
      <c r="G32" s="12">
        <v>0.57999999999999996</v>
      </c>
      <c r="H32" s="12">
        <v>0.57999999999999996</v>
      </c>
      <c r="I32" s="14">
        <v>0.59</v>
      </c>
      <c r="J32" s="12">
        <v>0.59</v>
      </c>
      <c r="K32" s="14">
        <v>0.59</v>
      </c>
      <c r="L32" s="12">
        <v>0.6</v>
      </c>
      <c r="M32" s="12">
        <v>0.61</v>
      </c>
      <c r="N32" s="12">
        <v>0.62</v>
      </c>
      <c r="O32" s="26">
        <v>0.65</v>
      </c>
      <c r="P32" s="12">
        <v>0.73</v>
      </c>
      <c r="Q32" s="12">
        <v>72</v>
      </c>
    </row>
    <row r="33" spans="2:17" ht="18" x14ac:dyDescent="0.45">
      <c r="B33" s="12">
        <v>0.54</v>
      </c>
      <c r="C33" s="12">
        <v>0.55000000000000004</v>
      </c>
      <c r="D33" s="12">
        <v>0.55000000000000004</v>
      </c>
      <c r="E33" s="12">
        <v>0.55000000000000004</v>
      </c>
      <c r="F33" s="12">
        <v>0.55000000000000004</v>
      </c>
      <c r="G33" s="12">
        <v>0.55000000000000004</v>
      </c>
      <c r="H33" s="12">
        <v>0.55000000000000004</v>
      </c>
      <c r="I33" s="14">
        <v>0.56000000000000005</v>
      </c>
      <c r="J33" s="12">
        <v>0.56000000000000005</v>
      </c>
      <c r="K33" s="14">
        <v>0.56999999999999995</v>
      </c>
      <c r="L33" s="12">
        <v>0.56999999999999995</v>
      </c>
      <c r="M33" s="12">
        <v>0.57999999999999996</v>
      </c>
      <c r="N33" s="12">
        <v>0.59</v>
      </c>
      <c r="O33" s="26">
        <v>0.62</v>
      </c>
      <c r="P33" s="12">
        <v>0.7</v>
      </c>
      <c r="Q33" s="12">
        <v>71</v>
      </c>
    </row>
    <row r="34" spans="2:17" ht="18" x14ac:dyDescent="0.45">
      <c r="B34" s="15">
        <v>0.52</v>
      </c>
      <c r="C34" s="15">
        <v>0.52</v>
      </c>
      <c r="D34" s="15">
        <v>0.52</v>
      </c>
      <c r="E34" s="15">
        <v>0.52</v>
      </c>
      <c r="F34" s="15">
        <v>0.52</v>
      </c>
      <c r="G34" s="15">
        <v>0.52</v>
      </c>
      <c r="H34" s="15">
        <v>0.52</v>
      </c>
      <c r="I34" s="16">
        <v>0.53</v>
      </c>
      <c r="J34" s="15">
        <v>0.53</v>
      </c>
      <c r="K34" s="16">
        <v>0.54</v>
      </c>
      <c r="L34" s="15">
        <v>0.54</v>
      </c>
      <c r="M34" s="15">
        <v>0.55000000000000004</v>
      </c>
      <c r="N34" s="15">
        <v>0.56000000000000005</v>
      </c>
      <c r="O34" s="23">
        <v>0.59</v>
      </c>
      <c r="P34" s="15">
        <v>0.67</v>
      </c>
      <c r="Q34" s="15">
        <v>70</v>
      </c>
    </row>
    <row r="35" spans="2:17" ht="18" x14ac:dyDescent="0.45">
      <c r="B35" s="11">
        <v>0.49</v>
      </c>
      <c r="C35" s="11">
        <v>0.49</v>
      </c>
      <c r="D35" s="11">
        <v>0.49</v>
      </c>
      <c r="E35" s="11">
        <v>0.49</v>
      </c>
      <c r="F35" s="11">
        <v>0.49</v>
      </c>
      <c r="G35" s="11">
        <v>0.49</v>
      </c>
      <c r="H35" s="11">
        <v>0.5</v>
      </c>
      <c r="I35" s="13">
        <v>0.5</v>
      </c>
      <c r="J35" s="11">
        <v>0.5</v>
      </c>
      <c r="K35" s="13">
        <v>0.51</v>
      </c>
      <c r="L35" s="11">
        <v>0.51</v>
      </c>
      <c r="M35" s="11">
        <v>0.52</v>
      </c>
      <c r="N35" s="11">
        <v>0.53</v>
      </c>
      <c r="O35" s="25">
        <v>0.56000000000000005</v>
      </c>
      <c r="P35" s="11">
        <v>0.64</v>
      </c>
      <c r="Q35" s="11">
        <v>69</v>
      </c>
    </row>
    <row r="36" spans="2:17" ht="18" x14ac:dyDescent="0.45">
      <c r="B36" s="12">
        <v>0.46</v>
      </c>
      <c r="C36" s="12">
        <v>0.46</v>
      </c>
      <c r="D36" s="12">
        <v>0.46</v>
      </c>
      <c r="E36" s="12">
        <v>0.46</v>
      </c>
      <c r="F36" s="12">
        <v>0.46</v>
      </c>
      <c r="G36" s="12">
        <v>0.47</v>
      </c>
      <c r="H36" s="12">
        <v>0.47</v>
      </c>
      <c r="I36" s="14">
        <v>0.47</v>
      </c>
      <c r="J36" s="12">
        <v>0.48</v>
      </c>
      <c r="K36" s="14">
        <v>0.48</v>
      </c>
      <c r="L36" s="12">
        <v>0.48</v>
      </c>
      <c r="M36" s="12">
        <v>0.49</v>
      </c>
      <c r="N36" s="12">
        <v>0.5</v>
      </c>
      <c r="O36" s="26">
        <v>0.53</v>
      </c>
      <c r="P36" s="12">
        <v>0.61</v>
      </c>
      <c r="Q36" s="12">
        <v>68</v>
      </c>
    </row>
    <row r="37" spans="2:17" ht="18" x14ac:dyDescent="0.45">
      <c r="B37" s="12">
        <v>0.43</v>
      </c>
      <c r="C37" s="12">
        <v>0.43</v>
      </c>
      <c r="D37" s="12">
        <v>0.43</v>
      </c>
      <c r="E37" s="12">
        <v>0.43</v>
      </c>
      <c r="F37" s="12">
        <v>0.44</v>
      </c>
      <c r="G37" s="12">
        <v>0.44</v>
      </c>
      <c r="H37" s="12">
        <v>0.44</v>
      </c>
      <c r="I37" s="14">
        <v>0.44</v>
      </c>
      <c r="J37" s="12">
        <v>0.45</v>
      </c>
      <c r="K37" s="14">
        <v>0.45</v>
      </c>
      <c r="L37" s="12">
        <v>0.45</v>
      </c>
      <c r="M37" s="12">
        <v>0.46</v>
      </c>
      <c r="N37" s="12">
        <v>0.47</v>
      </c>
      <c r="O37" s="26">
        <v>0.5</v>
      </c>
      <c r="P37" s="12">
        <v>0.57999999999999996</v>
      </c>
      <c r="Q37" s="12">
        <v>67</v>
      </c>
    </row>
    <row r="38" spans="2:17" ht="18" x14ac:dyDescent="0.45">
      <c r="B38" s="12">
        <v>0.4</v>
      </c>
      <c r="C38" s="12">
        <v>0.41</v>
      </c>
      <c r="D38" s="12">
        <v>0.41</v>
      </c>
      <c r="E38" s="12">
        <v>0.41</v>
      </c>
      <c r="F38" s="12">
        <v>0.41</v>
      </c>
      <c r="G38" s="12">
        <v>0.41</v>
      </c>
      <c r="H38" s="12">
        <v>0.41</v>
      </c>
      <c r="I38" s="14">
        <v>0.42</v>
      </c>
      <c r="J38" s="12">
        <v>0.42</v>
      </c>
      <c r="K38" s="14">
        <v>0.42</v>
      </c>
      <c r="L38" s="12">
        <v>0.43</v>
      </c>
      <c r="M38" s="12">
        <v>0.43</v>
      </c>
      <c r="N38" s="12">
        <v>0.45</v>
      </c>
      <c r="O38" s="26">
        <v>0.47</v>
      </c>
      <c r="P38" s="12">
        <v>0.55000000000000004</v>
      </c>
      <c r="Q38" s="12">
        <v>66</v>
      </c>
    </row>
    <row r="39" spans="2:17" ht="18" x14ac:dyDescent="0.45">
      <c r="B39" s="15">
        <v>0.38</v>
      </c>
      <c r="C39" s="15">
        <v>0.38</v>
      </c>
      <c r="D39" s="15">
        <v>0.38</v>
      </c>
      <c r="E39" s="15">
        <v>0.38</v>
      </c>
      <c r="F39" s="15">
        <v>0.38</v>
      </c>
      <c r="G39" s="15">
        <v>0.38</v>
      </c>
      <c r="H39" s="15">
        <v>0.38</v>
      </c>
      <c r="I39" s="16">
        <v>0.39</v>
      </c>
      <c r="J39" s="15">
        <v>0.39</v>
      </c>
      <c r="K39" s="16">
        <v>0.39</v>
      </c>
      <c r="L39" s="15">
        <v>0.4</v>
      </c>
      <c r="M39" s="15">
        <v>0.4</v>
      </c>
      <c r="N39" s="15">
        <v>0.42</v>
      </c>
      <c r="O39" s="23">
        <v>0.44</v>
      </c>
      <c r="P39" s="15">
        <v>0.51</v>
      </c>
      <c r="Q39" s="15">
        <v>65</v>
      </c>
    </row>
    <row r="40" spans="2:17" ht="18" x14ac:dyDescent="0.45">
      <c r="B40" s="11">
        <v>0.35</v>
      </c>
      <c r="C40" s="11">
        <v>0.35</v>
      </c>
      <c r="D40" s="11">
        <v>0.35</v>
      </c>
      <c r="E40" s="11">
        <v>0.35</v>
      </c>
      <c r="F40" s="11">
        <v>0.35</v>
      </c>
      <c r="G40" s="11">
        <v>0.36</v>
      </c>
      <c r="H40" s="11">
        <v>0.36</v>
      </c>
      <c r="I40" s="13">
        <v>0.36</v>
      </c>
      <c r="J40" s="11">
        <v>0.36</v>
      </c>
      <c r="K40" s="13">
        <v>0.37</v>
      </c>
      <c r="L40" s="11">
        <v>0.37</v>
      </c>
      <c r="M40" s="11">
        <v>0.38</v>
      </c>
      <c r="N40" s="11">
        <v>0.39</v>
      </c>
      <c r="O40" s="25">
        <v>0.41</v>
      </c>
      <c r="P40" s="11">
        <v>0.48</v>
      </c>
      <c r="Q40" s="11">
        <v>64</v>
      </c>
    </row>
    <row r="41" spans="2:17" ht="18" x14ac:dyDescent="0.45">
      <c r="B41" s="12">
        <v>0.32</v>
      </c>
      <c r="C41" s="12">
        <v>0.33</v>
      </c>
      <c r="D41" s="12">
        <v>0.33</v>
      </c>
      <c r="E41" s="12">
        <v>0.33</v>
      </c>
      <c r="F41" s="12">
        <v>0.33</v>
      </c>
      <c r="G41" s="12">
        <v>0.33</v>
      </c>
      <c r="H41" s="12">
        <v>0.33</v>
      </c>
      <c r="I41" s="14">
        <v>0.33</v>
      </c>
      <c r="J41" s="12">
        <v>0.34</v>
      </c>
      <c r="K41" s="14">
        <v>0.34</v>
      </c>
      <c r="L41" s="12">
        <v>0.34</v>
      </c>
      <c r="M41" s="12">
        <v>0.35</v>
      </c>
      <c r="N41" s="12">
        <v>0.36</v>
      </c>
      <c r="O41" s="26">
        <v>0.38</v>
      </c>
      <c r="P41" s="12">
        <v>0.45</v>
      </c>
      <c r="Q41" s="12">
        <v>63</v>
      </c>
    </row>
    <row r="42" spans="2:17" ht="18" x14ac:dyDescent="0.45">
      <c r="B42" s="12">
        <v>0.3</v>
      </c>
      <c r="C42" s="12">
        <v>0.3</v>
      </c>
      <c r="D42" s="12">
        <v>0.3</v>
      </c>
      <c r="E42" s="12">
        <v>0.3</v>
      </c>
      <c r="F42" s="12">
        <v>0.3</v>
      </c>
      <c r="G42" s="12">
        <v>0.3</v>
      </c>
      <c r="H42" s="12">
        <v>0.3</v>
      </c>
      <c r="I42" s="14">
        <v>0.31</v>
      </c>
      <c r="J42" s="12">
        <v>0.31</v>
      </c>
      <c r="K42" s="14">
        <v>0.31</v>
      </c>
      <c r="L42" s="12">
        <v>0.32</v>
      </c>
      <c r="M42" s="12">
        <v>0.32</v>
      </c>
      <c r="N42" s="12">
        <v>0.33</v>
      </c>
      <c r="O42" s="26">
        <v>0.35</v>
      </c>
      <c r="P42" s="12">
        <v>0.41</v>
      </c>
      <c r="Q42" s="12">
        <v>62</v>
      </c>
    </row>
    <row r="43" spans="2:17" ht="18" x14ac:dyDescent="0.45">
      <c r="B43" s="12">
        <v>0.28000000000000003</v>
      </c>
      <c r="C43" s="12">
        <v>0.28000000000000003</v>
      </c>
      <c r="D43" s="12">
        <v>0.28000000000000003</v>
      </c>
      <c r="E43" s="12">
        <v>0.28000000000000003</v>
      </c>
      <c r="F43" s="12">
        <v>0.28000000000000003</v>
      </c>
      <c r="G43" s="12">
        <v>0.28000000000000003</v>
      </c>
      <c r="H43" s="12">
        <v>0.28000000000000003</v>
      </c>
      <c r="I43" s="14">
        <v>0.28000000000000003</v>
      </c>
      <c r="J43" s="12">
        <v>0.28000000000000003</v>
      </c>
      <c r="K43" s="14">
        <v>0.28000000000000003</v>
      </c>
      <c r="L43" s="12">
        <v>0.28999999999999998</v>
      </c>
      <c r="M43" s="12">
        <v>0.3</v>
      </c>
      <c r="N43" s="12">
        <v>0.3</v>
      </c>
      <c r="O43" s="26">
        <v>0.3</v>
      </c>
      <c r="P43" s="12">
        <v>0.38</v>
      </c>
      <c r="Q43" s="12">
        <v>61</v>
      </c>
    </row>
    <row r="44" spans="2:17" ht="18" x14ac:dyDescent="0.45">
      <c r="B44" s="15">
        <v>0.25</v>
      </c>
      <c r="C44" s="15">
        <v>0.25</v>
      </c>
      <c r="D44" s="15">
        <v>0.25</v>
      </c>
      <c r="E44" s="15">
        <v>0.25</v>
      </c>
      <c r="F44" s="15">
        <v>0.25</v>
      </c>
      <c r="G44" s="15">
        <v>0.25</v>
      </c>
      <c r="H44" s="15">
        <v>0.25</v>
      </c>
      <c r="I44" s="16">
        <v>0.25</v>
      </c>
      <c r="J44" s="15">
        <v>0.25</v>
      </c>
      <c r="K44" s="16">
        <v>0.25</v>
      </c>
      <c r="L44" s="15">
        <v>0.25</v>
      </c>
      <c r="M44" s="15">
        <v>0.25</v>
      </c>
      <c r="N44" s="15">
        <v>0.28000000000000003</v>
      </c>
      <c r="O44" s="23">
        <v>0.28000000000000003</v>
      </c>
      <c r="P44" s="15">
        <v>0.34</v>
      </c>
      <c r="Q44" s="15">
        <v>60</v>
      </c>
    </row>
    <row r="45" spans="2:17" ht="18" x14ac:dyDescent="0.45">
      <c r="B45" s="11">
        <v>0.23</v>
      </c>
      <c r="C45" s="11">
        <v>0.23</v>
      </c>
      <c r="D45" s="11">
        <v>0.23</v>
      </c>
      <c r="E45" s="11">
        <v>0.23</v>
      </c>
      <c r="F45" s="11">
        <v>0.23</v>
      </c>
      <c r="G45" s="11">
        <v>0.23</v>
      </c>
      <c r="H45" s="11">
        <v>0.23</v>
      </c>
      <c r="I45" s="13">
        <v>0.23</v>
      </c>
      <c r="J45" s="11">
        <v>0.23</v>
      </c>
      <c r="K45" s="13">
        <v>0.23</v>
      </c>
      <c r="L45" s="11">
        <v>0.23</v>
      </c>
      <c r="M45" s="11">
        <v>0.23</v>
      </c>
      <c r="N45" s="11">
        <v>0.25</v>
      </c>
      <c r="O45" s="25">
        <v>0.27</v>
      </c>
      <c r="P45" s="11">
        <v>0.31</v>
      </c>
      <c r="Q45" s="11">
        <v>59</v>
      </c>
    </row>
    <row r="46" spans="2:17" ht="18" x14ac:dyDescent="0.45">
      <c r="B46" s="12">
        <v>0.2</v>
      </c>
      <c r="C46" s="12">
        <v>0.2</v>
      </c>
      <c r="D46" s="12">
        <v>0.2</v>
      </c>
      <c r="E46" s="12">
        <v>0.2</v>
      </c>
      <c r="F46" s="12">
        <v>0.2</v>
      </c>
      <c r="G46" s="12">
        <v>0.2</v>
      </c>
      <c r="H46" s="12">
        <v>0.2</v>
      </c>
      <c r="I46" s="14">
        <v>0.2</v>
      </c>
      <c r="J46" s="12">
        <v>0.2</v>
      </c>
      <c r="K46" s="14">
        <v>0.2</v>
      </c>
      <c r="L46" s="12">
        <v>0.2</v>
      </c>
      <c r="M46" s="12">
        <v>0.2</v>
      </c>
      <c r="N46" s="12">
        <v>0.23</v>
      </c>
      <c r="O46" s="26">
        <v>0.25</v>
      </c>
      <c r="P46" s="12">
        <v>0.3</v>
      </c>
      <c r="Q46" s="12">
        <v>58</v>
      </c>
    </row>
    <row r="47" spans="2:17" ht="18" x14ac:dyDescent="0.45">
      <c r="B47" s="12">
        <v>0.18</v>
      </c>
      <c r="C47" s="12">
        <v>0.18</v>
      </c>
      <c r="D47" s="12">
        <v>0.18</v>
      </c>
      <c r="E47" s="12">
        <v>0.18</v>
      </c>
      <c r="F47" s="12">
        <v>0.18</v>
      </c>
      <c r="G47" s="12">
        <v>0.18</v>
      </c>
      <c r="H47" s="12">
        <v>0.18</v>
      </c>
      <c r="I47" s="14">
        <v>0.18</v>
      </c>
      <c r="J47" s="12">
        <v>0.18</v>
      </c>
      <c r="K47" s="14">
        <v>0.18</v>
      </c>
      <c r="L47" s="12">
        <v>0.18</v>
      </c>
      <c r="M47" s="12">
        <v>0.18</v>
      </c>
      <c r="N47" s="12">
        <v>0.18</v>
      </c>
      <c r="O47" s="26">
        <v>0.2</v>
      </c>
      <c r="P47" s="12">
        <v>0.25</v>
      </c>
      <c r="Q47" s="12">
        <v>57</v>
      </c>
    </row>
    <row r="48" spans="2:17" ht="18" x14ac:dyDescent="0.45">
      <c r="B48" s="12">
        <v>0.15</v>
      </c>
      <c r="C48" s="12">
        <v>0.15</v>
      </c>
      <c r="D48" s="12">
        <v>0.15</v>
      </c>
      <c r="E48" s="12">
        <v>0.15</v>
      </c>
      <c r="F48" s="12">
        <v>0.15</v>
      </c>
      <c r="G48" s="12">
        <v>0.15</v>
      </c>
      <c r="H48" s="12">
        <v>0.15</v>
      </c>
      <c r="I48" s="14">
        <v>0.15</v>
      </c>
      <c r="J48" s="12">
        <v>0.15</v>
      </c>
      <c r="K48" s="14">
        <v>0.15</v>
      </c>
      <c r="L48" s="12">
        <v>0.15</v>
      </c>
      <c r="M48" s="12">
        <v>0.15</v>
      </c>
      <c r="N48" s="12">
        <v>0.16</v>
      </c>
      <c r="O48" s="26">
        <v>0.18</v>
      </c>
      <c r="P48" s="12">
        <v>0.2</v>
      </c>
      <c r="Q48" s="12">
        <v>56</v>
      </c>
    </row>
    <row r="49" spans="2:17" ht="18" x14ac:dyDescent="0.45">
      <c r="B49" s="15">
        <v>0.13</v>
      </c>
      <c r="C49" s="15">
        <v>0.13</v>
      </c>
      <c r="D49" s="15">
        <v>0.13</v>
      </c>
      <c r="E49" s="15">
        <v>0.13</v>
      </c>
      <c r="F49" s="15">
        <v>0.13</v>
      </c>
      <c r="G49" s="15">
        <v>0.13</v>
      </c>
      <c r="H49" s="15">
        <v>0.13</v>
      </c>
      <c r="I49" s="16">
        <v>0.13</v>
      </c>
      <c r="J49" s="15">
        <v>0.13</v>
      </c>
      <c r="K49" s="16">
        <v>0.13</v>
      </c>
      <c r="L49" s="15">
        <v>0.13</v>
      </c>
      <c r="M49" s="15">
        <v>0.13</v>
      </c>
      <c r="N49" s="15">
        <v>0.13</v>
      </c>
      <c r="O49" s="23">
        <v>0.15</v>
      </c>
      <c r="P49" s="15">
        <v>0.18</v>
      </c>
      <c r="Q49" s="15">
        <v>55</v>
      </c>
    </row>
    <row r="50" spans="2:17" ht="18" x14ac:dyDescent="0.45">
      <c r="B50" s="11">
        <v>0.1</v>
      </c>
      <c r="C50" s="11">
        <v>0.1</v>
      </c>
      <c r="D50" s="11">
        <v>0.1</v>
      </c>
      <c r="E50" s="11">
        <v>0.1</v>
      </c>
      <c r="F50" s="11">
        <v>0.1</v>
      </c>
      <c r="G50" s="11">
        <v>0.1</v>
      </c>
      <c r="H50" s="11">
        <v>0.1</v>
      </c>
      <c r="I50" s="13">
        <v>0.1</v>
      </c>
      <c r="J50" s="11">
        <v>0.1</v>
      </c>
      <c r="K50" s="13">
        <v>0.1</v>
      </c>
      <c r="L50" s="11">
        <v>0.1</v>
      </c>
      <c r="M50" s="11">
        <v>0.1</v>
      </c>
      <c r="N50" s="11">
        <v>0.1</v>
      </c>
      <c r="O50" s="25">
        <v>0.13</v>
      </c>
      <c r="P50" s="11">
        <v>0.15</v>
      </c>
      <c r="Q50" s="11">
        <v>54</v>
      </c>
    </row>
    <row r="51" spans="2:17" ht="18" x14ac:dyDescent="0.45">
      <c r="B51" s="12">
        <v>0.08</v>
      </c>
      <c r="C51" s="12">
        <v>0.08</v>
      </c>
      <c r="D51" s="12">
        <v>0.08</v>
      </c>
      <c r="E51" s="12">
        <v>0.08</v>
      </c>
      <c r="F51" s="12">
        <v>0.08</v>
      </c>
      <c r="G51" s="12">
        <v>0.08</v>
      </c>
      <c r="H51" s="12">
        <v>0.08</v>
      </c>
      <c r="I51" s="14">
        <v>0.08</v>
      </c>
      <c r="J51" s="12">
        <v>0.08</v>
      </c>
      <c r="K51" s="14">
        <v>0.08</v>
      </c>
      <c r="L51" s="12">
        <v>0.08</v>
      </c>
      <c r="M51" s="12">
        <v>0.08</v>
      </c>
      <c r="N51" s="12">
        <v>0.08</v>
      </c>
      <c r="O51" s="26">
        <v>0.1</v>
      </c>
      <c r="P51" s="12">
        <v>0.1</v>
      </c>
      <c r="Q51" s="12">
        <v>53</v>
      </c>
    </row>
    <row r="52" spans="2:17" ht="18" x14ac:dyDescent="0.45">
      <c r="B52" s="12">
        <v>0.05</v>
      </c>
      <c r="C52" s="12">
        <v>0.05</v>
      </c>
      <c r="D52" s="12">
        <v>0.05</v>
      </c>
      <c r="E52" s="12">
        <v>0.05</v>
      </c>
      <c r="F52" s="12">
        <v>0.05</v>
      </c>
      <c r="G52" s="12">
        <v>0.05</v>
      </c>
      <c r="H52" s="12">
        <v>0.05</v>
      </c>
      <c r="I52" s="14">
        <v>0.05</v>
      </c>
      <c r="J52" s="12">
        <v>0.05</v>
      </c>
      <c r="K52" s="14">
        <v>0.05</v>
      </c>
      <c r="L52" s="12">
        <v>0.05</v>
      </c>
      <c r="M52" s="12">
        <v>0.05</v>
      </c>
      <c r="N52" s="12">
        <v>0.05</v>
      </c>
      <c r="O52" s="26">
        <v>0.05</v>
      </c>
      <c r="P52" s="12">
        <v>0.08</v>
      </c>
      <c r="Q52" s="12">
        <v>52</v>
      </c>
    </row>
    <row r="53" spans="2:17" ht="18" x14ac:dyDescent="0.45">
      <c r="B53" s="12">
        <v>0.03</v>
      </c>
      <c r="C53" s="12">
        <v>0.03</v>
      </c>
      <c r="D53" s="12">
        <v>0.03</v>
      </c>
      <c r="E53" s="12">
        <v>0.03</v>
      </c>
      <c r="F53" s="12">
        <v>0.03</v>
      </c>
      <c r="G53" s="12">
        <v>0.03</v>
      </c>
      <c r="H53" s="12">
        <v>0.03</v>
      </c>
      <c r="I53" s="14">
        <v>0.03</v>
      </c>
      <c r="J53" s="12">
        <v>0.03</v>
      </c>
      <c r="K53" s="14">
        <v>0.03</v>
      </c>
      <c r="L53" s="12">
        <v>0.03</v>
      </c>
      <c r="M53" s="12">
        <v>0.03</v>
      </c>
      <c r="N53" s="12">
        <v>0.03</v>
      </c>
      <c r="O53" s="26">
        <v>0.03</v>
      </c>
      <c r="P53" s="12">
        <v>0.05</v>
      </c>
      <c r="Q53" s="12">
        <v>51</v>
      </c>
    </row>
    <row r="54" spans="2:17" ht="18" x14ac:dyDescent="0.45"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  <c r="J54" s="15">
        <v>0</v>
      </c>
      <c r="K54" s="16">
        <v>0</v>
      </c>
      <c r="L54" s="15">
        <v>0</v>
      </c>
      <c r="M54" s="15">
        <v>0</v>
      </c>
      <c r="N54" s="15">
        <v>0</v>
      </c>
      <c r="O54" s="23">
        <v>0</v>
      </c>
      <c r="P54" s="15">
        <v>0</v>
      </c>
      <c r="Q54" s="15">
        <v>50</v>
      </c>
    </row>
  </sheetData>
  <sheetProtection algorithmName="SHA-512" hashValue="nq4yh5vgPaZgQ7Ch2qBxBsnkZS7ot0+tqXamoOXNseHQcJRYk3RN1zdiGHEp5+UMxumLYQFONBry4uN7GeMTJg==" saltValue="JgQtoUxIYa/HOoqe7Et4j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L52"/>
  <sheetViews>
    <sheetView rightToLeft="1" workbookViewId="0"/>
  </sheetViews>
  <sheetFormatPr defaultColWidth="9.140625" defaultRowHeight="15" x14ac:dyDescent="0.25"/>
  <cols>
    <col min="1" max="1" width="9.140625" style="7"/>
    <col min="2" max="2" width="6" style="7" bestFit="1" customWidth="1"/>
    <col min="3" max="9" width="6.85546875" style="7" bestFit="1" customWidth="1"/>
    <col min="10" max="10" width="6" style="7" customWidth="1"/>
    <col min="11" max="11" width="5.28515625" style="7" customWidth="1"/>
    <col min="12" max="13" width="6" style="7" customWidth="1"/>
    <col min="14" max="14" width="5.5703125" style="7" customWidth="1"/>
    <col min="15" max="16" width="5.85546875" style="7" customWidth="1"/>
    <col min="17" max="17" width="10.42578125" style="7" bestFit="1" customWidth="1"/>
    <col min="18" max="18" width="5" style="7" customWidth="1"/>
    <col min="19" max="19" width="3.85546875" style="7" customWidth="1"/>
    <col min="20" max="20" width="3" style="7" customWidth="1"/>
    <col min="21" max="21" width="3.42578125" style="7" customWidth="1"/>
    <col min="22" max="22" width="5.7109375" style="7" customWidth="1"/>
    <col min="23" max="38" width="9.140625" style="7"/>
    <col min="39" max="16384" width="9.140625" style="1"/>
  </cols>
  <sheetData>
    <row r="1" spans="2:37" x14ac:dyDescent="0.25">
      <c r="B1" s="128" t="s">
        <v>14</v>
      </c>
      <c r="C1" s="128" t="s">
        <v>13</v>
      </c>
      <c r="D1" s="128" t="s">
        <v>12</v>
      </c>
      <c r="E1" s="128" t="s">
        <v>11</v>
      </c>
      <c r="F1" s="128" t="s">
        <v>10</v>
      </c>
      <c r="G1" s="128" t="s">
        <v>9</v>
      </c>
      <c r="H1" s="128" t="s">
        <v>15</v>
      </c>
      <c r="I1" s="128" t="s">
        <v>8</v>
      </c>
      <c r="J1" s="128" t="s">
        <v>6</v>
      </c>
      <c r="K1" s="128" t="s">
        <v>5</v>
      </c>
      <c r="L1" s="128" t="s">
        <v>4</v>
      </c>
      <c r="M1" s="128" t="s">
        <v>3</v>
      </c>
      <c r="N1" s="128" t="s">
        <v>2</v>
      </c>
      <c r="O1" s="128" t="s">
        <v>1</v>
      </c>
      <c r="P1" s="128" t="s">
        <v>0</v>
      </c>
    </row>
    <row r="2" spans="2:37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2:37" ht="15" customHeight="1" x14ac:dyDescent="0.25">
      <c r="B3" s="123" t="s">
        <v>20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  <c r="Q3" s="44" t="s">
        <v>21</v>
      </c>
    </row>
    <row r="4" spans="2:37" x14ac:dyDescent="0.25">
      <c r="B4" s="128">
        <v>67</v>
      </c>
      <c r="C4" s="128">
        <v>43</v>
      </c>
      <c r="D4" s="128">
        <v>30</v>
      </c>
      <c r="E4" s="128">
        <v>23</v>
      </c>
      <c r="F4" s="128">
        <v>18</v>
      </c>
      <c r="G4" s="128">
        <v>15</v>
      </c>
      <c r="H4" s="128">
        <v>12</v>
      </c>
      <c r="I4" s="128">
        <v>10</v>
      </c>
      <c r="J4" s="128">
        <v>9</v>
      </c>
      <c r="K4" s="128">
        <v>8</v>
      </c>
      <c r="L4" s="128">
        <v>7</v>
      </c>
      <c r="M4" s="128">
        <v>6</v>
      </c>
      <c r="N4" s="128">
        <v>5</v>
      </c>
      <c r="O4" s="128">
        <v>4</v>
      </c>
      <c r="P4" s="128">
        <v>3</v>
      </c>
      <c r="Q4" s="44" t="s">
        <v>19</v>
      </c>
      <c r="R4" s="8"/>
      <c r="T4" s="7" t="s">
        <v>31</v>
      </c>
      <c r="V4" s="7" t="e">
        <f>پردازش!C11</f>
        <v>#DIV/0!</v>
      </c>
      <c r="X4" s="7" t="e">
        <f>IF(W5&gt;0,W5,"Reject")</f>
        <v>#DIV/0!</v>
      </c>
    </row>
    <row r="5" spans="2:37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9" t="s">
        <v>32</v>
      </c>
      <c r="U5" s="10" t="s">
        <v>30</v>
      </c>
      <c r="V5" s="7">
        <f>IF(پردازش!C6=11,10,IF(AND(پردازش!C6&lt;=14,پردازش!C6&gt;=12),12,IF(AND(پردازش!C6&lt;=17,پردازش!C6&gt;=15),15,IF(AND(پردازش!C6&lt;=22,پردازش!C6&gt;=18),18,IF(AND(پردازش!C6&lt;=29,پردازش!C6&gt;=23),23,IF(AND(پردازش!C6&lt;=42,پردازش!C6&gt;=30),30,IF(AND(پردازش!C6&lt;=66,پردازش!C6&gt;=43),43,IF(پردازش!C6&gt;=67,67,پردازش!C6))))))))</f>
        <v>0</v>
      </c>
      <c r="W5" s="7" t="e">
        <f>SUM(W6:AK62)</f>
        <v>#DIV/0!</v>
      </c>
    </row>
    <row r="6" spans="2:37" ht="18" x14ac:dyDescent="0.45">
      <c r="B6" s="11">
        <v>100</v>
      </c>
      <c r="C6" s="11">
        <v>100</v>
      </c>
      <c r="D6" s="11">
        <v>100</v>
      </c>
      <c r="E6" s="11">
        <v>100</v>
      </c>
      <c r="F6" s="11">
        <v>100</v>
      </c>
      <c r="G6" s="11">
        <v>100</v>
      </c>
      <c r="H6" s="11">
        <v>100</v>
      </c>
      <c r="I6" s="11">
        <v>100</v>
      </c>
      <c r="J6" s="11">
        <v>100</v>
      </c>
      <c r="K6" s="11">
        <v>100</v>
      </c>
      <c r="L6" s="11"/>
      <c r="M6" s="11"/>
      <c r="N6" s="11"/>
      <c r="O6" s="11"/>
      <c r="P6" s="11"/>
      <c r="Q6" s="11">
        <v>1.05</v>
      </c>
      <c r="W6" s="7" t="e">
        <f>IF(AND($V$5=$B$4,$V$4&gt;=B6),Q6,0)</f>
        <v>#DIV/0!</v>
      </c>
      <c r="X6" s="7" t="e">
        <f>IF(AND($V$5=$C$4,$V$4&gt;=C6),Q6,0)</f>
        <v>#DIV/0!</v>
      </c>
      <c r="Y6" s="7" t="e">
        <f>IF(AND($V$5=$D$4,$V$4&gt;=D6),Q6,0)</f>
        <v>#DIV/0!</v>
      </c>
      <c r="Z6" s="7" t="e">
        <f>IF(AND($V$5=$E$4,$V$4&gt;=E6),Q6,0)</f>
        <v>#DIV/0!</v>
      </c>
      <c r="AA6" s="7" t="e">
        <f>IF(AND($V$5=$F$4,$V$4&gt;=F6),Q6,0)</f>
        <v>#DIV/0!</v>
      </c>
      <c r="AB6" s="7" t="e">
        <f>IF(AND($V$5=$G$4,$V$4&gt;=G6),Q6,0)</f>
        <v>#DIV/0!</v>
      </c>
      <c r="AC6" s="7" t="e">
        <f>IF(AND($V$5=$H$4,$V$4&gt;=H6),Q6,0)</f>
        <v>#DIV/0!</v>
      </c>
      <c r="AD6" s="7" t="e">
        <f>IF(AND($V$5=$I$4,$V$4&gt;=I6),Q6,0)</f>
        <v>#DIV/0!</v>
      </c>
      <c r="AE6" s="7" t="e">
        <f>IF(AND($V$5=$J$4,$V$4&gt;=J6),Q6,0)</f>
        <v>#DIV/0!</v>
      </c>
      <c r="AF6" s="7" t="e">
        <f>IF(AND($V$5=$K$4,$V$4&gt;=K6),Q6,0)</f>
        <v>#DIV/0!</v>
      </c>
      <c r="AG6" s="7" t="s">
        <v>7</v>
      </c>
      <c r="AH6" s="7" t="s">
        <v>7</v>
      </c>
      <c r="AI6" s="7" t="s">
        <v>7</v>
      </c>
      <c r="AJ6" s="7" t="s">
        <v>7</v>
      </c>
      <c r="AK6" s="7" t="s">
        <v>7</v>
      </c>
    </row>
    <row r="7" spans="2:37" ht="18" x14ac:dyDescent="0.45">
      <c r="B7" s="12">
        <v>97</v>
      </c>
      <c r="C7" s="12">
        <v>97</v>
      </c>
      <c r="D7" s="12">
        <v>97</v>
      </c>
      <c r="E7" s="12">
        <v>97</v>
      </c>
      <c r="F7" s="12">
        <v>96</v>
      </c>
      <c r="G7" s="12">
        <v>96</v>
      </c>
      <c r="H7" s="12">
        <v>96</v>
      </c>
      <c r="I7" s="12">
        <v>95</v>
      </c>
      <c r="J7" s="12">
        <v>97</v>
      </c>
      <c r="K7" s="12">
        <v>99</v>
      </c>
      <c r="L7" s="12">
        <v>100</v>
      </c>
      <c r="M7" s="12"/>
      <c r="N7" s="12"/>
      <c r="O7" s="12"/>
      <c r="P7" s="12"/>
      <c r="Q7" s="12">
        <v>1.04</v>
      </c>
      <c r="W7" s="7" t="e">
        <f t="shared" ref="W7:W41" si="0">IF(AND($V$5=$B$4,$V$4&gt;=B7,$V$4&lt;B6),Q7,0)</f>
        <v>#DIV/0!</v>
      </c>
      <c r="X7" s="7" t="e">
        <f t="shared" ref="X7:X41" si="1">IF(AND($V$5=$C$4,$V$4&gt;=C7,$V$4&lt;C6),Q7,0)</f>
        <v>#DIV/0!</v>
      </c>
      <c r="Y7" s="7" t="e">
        <f t="shared" ref="Y7:Y41" si="2">IF(AND($V$5=$D$4,$V$4&gt;=D7,$V$4&lt;D6),Q7,0)</f>
        <v>#DIV/0!</v>
      </c>
      <c r="Z7" s="7" t="e">
        <f t="shared" ref="Z7:Z41" si="3">IF(AND($V$5=$E$4,$V$4&gt;=E7,$V$4&lt;E6),Q7,0)</f>
        <v>#DIV/0!</v>
      </c>
      <c r="AA7" s="7" t="e">
        <f t="shared" ref="AA7:AA41" si="4">IF(AND($V$5=$F$4,$V$4&gt;=F7,$V$4&lt;F6),Q7,0)</f>
        <v>#DIV/0!</v>
      </c>
      <c r="AB7" s="7" t="e">
        <f t="shared" ref="AB7:AB41" si="5">IF(AND($V$5=$G$4,$V$4&gt;=G7,$V$4&lt;G6),Q7,0)</f>
        <v>#DIV/0!</v>
      </c>
      <c r="AC7" s="7" t="e">
        <f t="shared" ref="AC7:AC41" si="6">IF(AND($V$5=$H$4,$V$4&gt;=H7,$V$4&lt;H6),Q7,0)</f>
        <v>#DIV/0!</v>
      </c>
      <c r="AD7" s="7" t="e">
        <f t="shared" ref="AD7:AD41" si="7">IF(AND($V$5=$I$4,$V$4&gt;=I7,$V$4&lt;I6),Q7,0)</f>
        <v>#DIV/0!</v>
      </c>
      <c r="AE7" s="7" t="e">
        <f t="shared" ref="AE7:AE41" si="8">IF(AND($V$5=$J$4,$V$4&gt;=J7,$V$4&lt;J6),Q7,0)</f>
        <v>#DIV/0!</v>
      </c>
      <c r="AF7" s="7" t="e">
        <f t="shared" ref="AF7:AF41" si="9">IF(AND($V$5=$K$4,$V$4&gt;=K7,$V$4&lt;K6),Q7,0)</f>
        <v>#DIV/0!</v>
      </c>
      <c r="AG7" s="7" t="e">
        <f>IF(AND($V$5=$L$4,$V$4&gt;=L7),Q7,0)</f>
        <v>#DIV/0!</v>
      </c>
      <c r="AH7" s="7" t="s">
        <v>7</v>
      </c>
      <c r="AI7" s="7" t="s">
        <v>7</v>
      </c>
      <c r="AJ7" s="7" t="s">
        <v>7</v>
      </c>
      <c r="AK7" s="7" t="s">
        <v>7</v>
      </c>
    </row>
    <row r="8" spans="2:37" ht="18" x14ac:dyDescent="0.45">
      <c r="B8" s="12">
        <v>96</v>
      </c>
      <c r="C8" s="12">
        <v>96</v>
      </c>
      <c r="D8" s="12">
        <v>95</v>
      </c>
      <c r="E8" s="12">
        <v>95</v>
      </c>
      <c r="F8" s="12">
        <v>94</v>
      </c>
      <c r="G8" s="12">
        <v>93</v>
      </c>
      <c r="H8" s="12">
        <v>93</v>
      </c>
      <c r="I8" s="12">
        <v>92</v>
      </c>
      <c r="J8" s="12">
        <v>94</v>
      </c>
      <c r="K8" s="12">
        <v>96</v>
      </c>
      <c r="L8" s="12">
        <v>98</v>
      </c>
      <c r="M8" s="12">
        <v>100</v>
      </c>
      <c r="N8" s="12"/>
      <c r="O8" s="12"/>
      <c r="P8" s="12"/>
      <c r="Q8" s="12">
        <v>1.03</v>
      </c>
      <c r="W8" s="7" t="e">
        <f t="shared" si="0"/>
        <v>#DIV/0!</v>
      </c>
      <c r="X8" s="7" t="e">
        <f>IF(AND($V$5=$C$4,$V$4&gt;=C8,$V$4&lt;C7),Q8,0)</f>
        <v>#DIV/0!</v>
      </c>
      <c r="Y8" s="7" t="e">
        <f t="shared" si="2"/>
        <v>#DIV/0!</v>
      </c>
      <c r="Z8" s="7" t="e">
        <f t="shared" si="3"/>
        <v>#DIV/0!</v>
      </c>
      <c r="AA8" s="7" t="e">
        <f t="shared" si="4"/>
        <v>#DIV/0!</v>
      </c>
      <c r="AB8" s="7" t="e">
        <f t="shared" si="5"/>
        <v>#DIV/0!</v>
      </c>
      <c r="AC8" s="7" t="e">
        <f t="shared" si="6"/>
        <v>#DIV/0!</v>
      </c>
      <c r="AD8" s="7" t="e">
        <f t="shared" si="7"/>
        <v>#DIV/0!</v>
      </c>
      <c r="AE8" s="7" t="e">
        <f t="shared" si="8"/>
        <v>#DIV/0!</v>
      </c>
      <c r="AF8" s="7" t="e">
        <f t="shared" si="9"/>
        <v>#DIV/0!</v>
      </c>
      <c r="AG8" s="7" t="e">
        <f t="shared" ref="AG8:AG41" si="10">IF(AND($V$5=$L$4,$V$4&gt;=L8,$V$4&lt;L7),Q8,0)</f>
        <v>#DIV/0!</v>
      </c>
      <c r="AH8" s="7" t="e">
        <f>IF(AND($V$5=$M$4,$V$4&gt;=M8),Q8,0)</f>
        <v>#DIV/0!</v>
      </c>
      <c r="AI8" s="7" t="s">
        <v>7</v>
      </c>
      <c r="AJ8" s="7" t="s">
        <v>7</v>
      </c>
      <c r="AK8" s="7" t="s">
        <v>7</v>
      </c>
    </row>
    <row r="9" spans="2:37" ht="18" x14ac:dyDescent="0.45">
      <c r="B9" s="12">
        <v>94</v>
      </c>
      <c r="C9" s="12">
        <v>94</v>
      </c>
      <c r="D9" s="12">
        <v>93</v>
      </c>
      <c r="E9" s="12">
        <v>93</v>
      </c>
      <c r="F9" s="12">
        <v>92</v>
      </c>
      <c r="G9" s="12">
        <v>91</v>
      </c>
      <c r="H9" s="12">
        <v>90</v>
      </c>
      <c r="I9" s="12">
        <v>89</v>
      </c>
      <c r="J9" s="12">
        <v>91</v>
      </c>
      <c r="K9" s="12">
        <v>94</v>
      </c>
      <c r="L9" s="12">
        <v>97</v>
      </c>
      <c r="M9" s="12">
        <v>99</v>
      </c>
      <c r="N9" s="12"/>
      <c r="O9" s="12"/>
      <c r="P9" s="12"/>
      <c r="Q9" s="12">
        <v>1.02</v>
      </c>
      <c r="W9" s="7" t="e">
        <f t="shared" si="0"/>
        <v>#DIV/0!</v>
      </c>
      <c r="X9" s="7" t="e">
        <f>IF(AND($V$5=$C$4,$V$4&gt;=C9,$V$4&lt;C8),Q9,0)</f>
        <v>#DIV/0!</v>
      </c>
      <c r="Y9" s="7" t="e">
        <f t="shared" si="2"/>
        <v>#DIV/0!</v>
      </c>
      <c r="Z9" s="7" t="e">
        <f t="shared" si="3"/>
        <v>#DIV/0!</v>
      </c>
      <c r="AA9" s="7" t="e">
        <f t="shared" si="4"/>
        <v>#DIV/0!</v>
      </c>
      <c r="AB9" s="7" t="e">
        <f t="shared" si="5"/>
        <v>#DIV/0!</v>
      </c>
      <c r="AC9" s="7" t="e">
        <f t="shared" si="6"/>
        <v>#DIV/0!</v>
      </c>
      <c r="AD9" s="7" t="e">
        <f t="shared" si="7"/>
        <v>#DIV/0!</v>
      </c>
      <c r="AE9" s="7" t="e">
        <f t="shared" si="8"/>
        <v>#DIV/0!</v>
      </c>
      <c r="AF9" s="7" t="e">
        <f t="shared" si="9"/>
        <v>#DIV/0!</v>
      </c>
      <c r="AG9" s="7" t="e">
        <f t="shared" si="10"/>
        <v>#DIV/0!</v>
      </c>
      <c r="AH9" s="7" t="e">
        <f t="shared" ref="AH9:AH41" si="11">IF(AND($V$5=$M$4,$V$4&gt;=M9,$V$4&lt;M8),Q9,0)</f>
        <v>#DIV/0!</v>
      </c>
      <c r="AI9" s="7" t="s">
        <v>7</v>
      </c>
      <c r="AJ9" s="7" t="s">
        <v>7</v>
      </c>
      <c r="AK9" s="7" t="s">
        <v>7</v>
      </c>
    </row>
    <row r="10" spans="2:37" ht="18" x14ac:dyDescent="0.45">
      <c r="B10" s="12">
        <v>93</v>
      </c>
      <c r="C10" s="12">
        <v>92</v>
      </c>
      <c r="D10" s="12">
        <v>92</v>
      </c>
      <c r="E10" s="12">
        <v>91</v>
      </c>
      <c r="F10" s="12">
        <v>90</v>
      </c>
      <c r="G10" s="12">
        <v>89</v>
      </c>
      <c r="H10" s="12">
        <v>88</v>
      </c>
      <c r="I10" s="12">
        <v>87</v>
      </c>
      <c r="J10" s="12">
        <v>89</v>
      </c>
      <c r="K10" s="12">
        <v>92</v>
      </c>
      <c r="L10" s="12">
        <v>95</v>
      </c>
      <c r="M10" s="12">
        <v>98</v>
      </c>
      <c r="N10" s="12">
        <v>100</v>
      </c>
      <c r="O10" s="12">
        <v>100</v>
      </c>
      <c r="P10" s="12">
        <v>100</v>
      </c>
      <c r="Q10" s="15">
        <v>1.01</v>
      </c>
      <c r="W10" s="7" t="e">
        <f t="shared" si="0"/>
        <v>#DIV/0!</v>
      </c>
      <c r="X10" s="7" t="e">
        <f t="shared" si="1"/>
        <v>#DIV/0!</v>
      </c>
      <c r="Y10" s="7" t="e">
        <f t="shared" si="2"/>
        <v>#DIV/0!</v>
      </c>
      <c r="Z10" s="7" t="e">
        <f t="shared" si="3"/>
        <v>#DIV/0!</v>
      </c>
      <c r="AA10" s="7" t="e">
        <f t="shared" si="4"/>
        <v>#DIV/0!</v>
      </c>
      <c r="AB10" s="7" t="e">
        <f t="shared" si="5"/>
        <v>#DIV/0!</v>
      </c>
      <c r="AC10" s="7" t="e">
        <f t="shared" si="6"/>
        <v>#DIV/0!</v>
      </c>
      <c r="AD10" s="7" t="e">
        <f t="shared" si="7"/>
        <v>#DIV/0!</v>
      </c>
      <c r="AE10" s="7" t="e">
        <f t="shared" si="8"/>
        <v>#DIV/0!</v>
      </c>
      <c r="AF10" s="7" t="e">
        <f t="shared" si="9"/>
        <v>#DIV/0!</v>
      </c>
      <c r="AG10" s="7" t="e">
        <f t="shared" si="10"/>
        <v>#DIV/0!</v>
      </c>
      <c r="AH10" s="7" t="e">
        <f t="shared" si="11"/>
        <v>#DIV/0!</v>
      </c>
      <c r="AI10" s="7" t="e">
        <f>IF(AND($V$5=$N$4,$V$4&gt;=N10),Q10,0)</f>
        <v>#DIV/0!</v>
      </c>
      <c r="AJ10" s="7" t="e">
        <f>IF(AND($V$5=$O$4,$V$4&gt;=O10),Q10,0)</f>
        <v>#DIV/0!</v>
      </c>
      <c r="AK10" s="7" t="e">
        <f>IF(AND($V$5=$P$4,$V$4&gt;=P10),Q10,0)</f>
        <v>#DIV/0!</v>
      </c>
    </row>
    <row r="11" spans="2:37" ht="18" x14ac:dyDescent="0.45">
      <c r="B11" s="11">
        <v>92</v>
      </c>
      <c r="C11" s="11">
        <v>91</v>
      </c>
      <c r="D11" s="11">
        <v>90</v>
      </c>
      <c r="E11" s="11">
        <v>89</v>
      </c>
      <c r="F11" s="11">
        <v>88</v>
      </c>
      <c r="G11" s="11">
        <v>87</v>
      </c>
      <c r="H11" s="11">
        <v>86</v>
      </c>
      <c r="I11" s="13">
        <v>85</v>
      </c>
      <c r="J11" s="11">
        <v>84</v>
      </c>
      <c r="K11" s="13">
        <v>83</v>
      </c>
      <c r="L11" s="11">
        <v>82</v>
      </c>
      <c r="M11" s="11">
        <v>80</v>
      </c>
      <c r="N11" s="11">
        <v>78</v>
      </c>
      <c r="O11" s="11">
        <v>75</v>
      </c>
      <c r="P11" s="11">
        <v>69</v>
      </c>
      <c r="Q11" s="11">
        <v>1</v>
      </c>
      <c r="W11" s="7" t="e">
        <f t="shared" si="0"/>
        <v>#DIV/0!</v>
      </c>
      <c r="X11" s="7" t="e">
        <f t="shared" si="1"/>
        <v>#DIV/0!</v>
      </c>
      <c r="Y11" s="7" t="e">
        <f t="shared" si="2"/>
        <v>#DIV/0!</v>
      </c>
      <c r="Z11" s="7" t="e">
        <f t="shared" si="3"/>
        <v>#DIV/0!</v>
      </c>
      <c r="AA11" s="7" t="e">
        <f t="shared" si="4"/>
        <v>#DIV/0!</v>
      </c>
      <c r="AB11" s="7" t="e">
        <f t="shared" si="5"/>
        <v>#DIV/0!</v>
      </c>
      <c r="AC11" s="7" t="e">
        <f t="shared" si="6"/>
        <v>#DIV/0!</v>
      </c>
      <c r="AD11" s="7" t="e">
        <f t="shared" si="7"/>
        <v>#DIV/0!</v>
      </c>
      <c r="AE11" s="7" t="e">
        <f t="shared" si="8"/>
        <v>#DIV/0!</v>
      </c>
      <c r="AF11" s="7" t="e">
        <f t="shared" si="9"/>
        <v>#DIV/0!</v>
      </c>
      <c r="AG11" s="7" t="e">
        <f t="shared" si="10"/>
        <v>#DIV/0!</v>
      </c>
      <c r="AH11" s="7" t="e">
        <f t="shared" si="11"/>
        <v>#DIV/0!</v>
      </c>
      <c r="AI11" s="7" t="e">
        <f t="shared" ref="AI11:AI41" si="12">IF(AND($V$5=$N$4,$V$4&gt;=N11,$V$4&lt;N10),Q11,0)</f>
        <v>#DIV/0!</v>
      </c>
      <c r="AJ11" s="7" t="e">
        <f t="shared" ref="AJ11:AJ41" si="13">IF(AND($V$5=$O$4,$V$4&gt;=O11,$V$4&lt;O10),Q11,0)</f>
        <v>#DIV/0!</v>
      </c>
      <c r="AK11" s="7" t="e">
        <f t="shared" ref="AK11:AK41" si="14">IF(AND($V$5=$P$4,$V$4&gt;=P11,$V$4&lt;P10),Q11,0)</f>
        <v>#DIV/0!</v>
      </c>
    </row>
    <row r="12" spans="2:37" ht="18" x14ac:dyDescent="0.45">
      <c r="B12" s="12">
        <v>91</v>
      </c>
      <c r="C12" s="12">
        <v>90</v>
      </c>
      <c r="D12" s="12">
        <v>89</v>
      </c>
      <c r="E12" s="12">
        <v>87</v>
      </c>
      <c r="F12" s="12">
        <v>86</v>
      </c>
      <c r="G12" s="12">
        <v>85</v>
      </c>
      <c r="H12" s="12">
        <v>84</v>
      </c>
      <c r="I12" s="14">
        <v>83</v>
      </c>
      <c r="J12" s="12">
        <v>82</v>
      </c>
      <c r="K12" s="14">
        <v>81</v>
      </c>
      <c r="L12" s="12">
        <v>80</v>
      </c>
      <c r="M12" s="12">
        <v>78</v>
      </c>
      <c r="N12" s="12">
        <v>76</v>
      </c>
      <c r="O12" s="12">
        <v>72</v>
      </c>
      <c r="P12" s="12">
        <v>66</v>
      </c>
      <c r="Q12" s="12">
        <v>1</v>
      </c>
      <c r="W12" s="7" t="e">
        <f t="shared" si="0"/>
        <v>#DIV/0!</v>
      </c>
      <c r="X12" s="7" t="e">
        <f t="shared" si="1"/>
        <v>#DIV/0!</v>
      </c>
      <c r="Y12" s="7" t="e">
        <f t="shared" si="2"/>
        <v>#DIV/0!</v>
      </c>
      <c r="Z12" s="7" t="e">
        <f t="shared" si="3"/>
        <v>#DIV/0!</v>
      </c>
      <c r="AA12" s="7" t="e">
        <f t="shared" si="4"/>
        <v>#DIV/0!</v>
      </c>
      <c r="AB12" s="7" t="e">
        <f t="shared" si="5"/>
        <v>#DIV/0!</v>
      </c>
      <c r="AC12" s="7" t="e">
        <f t="shared" si="6"/>
        <v>#DIV/0!</v>
      </c>
      <c r="AD12" s="7" t="e">
        <f t="shared" si="7"/>
        <v>#DIV/0!</v>
      </c>
      <c r="AE12" s="7" t="e">
        <f t="shared" si="8"/>
        <v>#DIV/0!</v>
      </c>
      <c r="AF12" s="7" t="e">
        <f t="shared" si="9"/>
        <v>#DIV/0!</v>
      </c>
      <c r="AG12" s="7" t="e">
        <f t="shared" si="10"/>
        <v>#DIV/0!</v>
      </c>
      <c r="AH12" s="7" t="e">
        <f t="shared" si="11"/>
        <v>#DIV/0!</v>
      </c>
      <c r="AI12" s="7" t="e">
        <f t="shared" si="12"/>
        <v>#DIV/0!</v>
      </c>
      <c r="AJ12" s="7" t="e">
        <f t="shared" si="13"/>
        <v>#DIV/0!</v>
      </c>
      <c r="AK12" s="7" t="e">
        <f t="shared" si="14"/>
        <v>#DIV/0!</v>
      </c>
    </row>
    <row r="13" spans="2:37" ht="18" x14ac:dyDescent="0.45">
      <c r="B13" s="12">
        <v>90</v>
      </c>
      <c r="C13" s="12">
        <v>88</v>
      </c>
      <c r="D13" s="12">
        <v>87</v>
      </c>
      <c r="E13" s="12">
        <v>86</v>
      </c>
      <c r="F13" s="12">
        <v>85</v>
      </c>
      <c r="G13" s="12">
        <v>84</v>
      </c>
      <c r="H13" s="12">
        <v>82</v>
      </c>
      <c r="I13" s="14">
        <v>81</v>
      </c>
      <c r="J13" s="12">
        <v>80</v>
      </c>
      <c r="K13" s="14">
        <v>79</v>
      </c>
      <c r="L13" s="12">
        <v>78</v>
      </c>
      <c r="M13" s="12">
        <v>76</v>
      </c>
      <c r="N13" s="12">
        <v>74</v>
      </c>
      <c r="O13" s="12">
        <v>70</v>
      </c>
      <c r="P13" s="12">
        <v>64</v>
      </c>
      <c r="Q13" s="12">
        <v>1</v>
      </c>
      <c r="W13" s="7" t="e">
        <f t="shared" si="0"/>
        <v>#DIV/0!</v>
      </c>
      <c r="X13" s="7" t="e">
        <f t="shared" si="1"/>
        <v>#DIV/0!</v>
      </c>
      <c r="Y13" s="7" t="e">
        <f t="shared" si="2"/>
        <v>#DIV/0!</v>
      </c>
      <c r="Z13" s="7" t="e">
        <f t="shared" si="3"/>
        <v>#DIV/0!</v>
      </c>
      <c r="AA13" s="7" t="e">
        <f t="shared" si="4"/>
        <v>#DIV/0!</v>
      </c>
      <c r="AB13" s="7" t="e">
        <f t="shared" si="5"/>
        <v>#DIV/0!</v>
      </c>
      <c r="AC13" s="7" t="e">
        <f t="shared" si="6"/>
        <v>#DIV/0!</v>
      </c>
      <c r="AD13" s="7" t="e">
        <f t="shared" si="7"/>
        <v>#DIV/0!</v>
      </c>
      <c r="AE13" s="7" t="e">
        <f t="shared" si="8"/>
        <v>#DIV/0!</v>
      </c>
      <c r="AF13" s="7" t="e">
        <f t="shared" si="9"/>
        <v>#DIV/0!</v>
      </c>
      <c r="AG13" s="7" t="e">
        <f t="shared" si="10"/>
        <v>#DIV/0!</v>
      </c>
      <c r="AH13" s="7" t="e">
        <f t="shared" si="11"/>
        <v>#DIV/0!</v>
      </c>
      <c r="AI13" s="7" t="e">
        <f t="shared" si="12"/>
        <v>#DIV/0!</v>
      </c>
      <c r="AJ13" s="7" t="e">
        <f t="shared" si="13"/>
        <v>#DIV/0!</v>
      </c>
      <c r="AK13" s="7" t="e">
        <f t="shared" si="14"/>
        <v>#DIV/0!</v>
      </c>
    </row>
    <row r="14" spans="2:37" ht="18" x14ac:dyDescent="0.45">
      <c r="B14" s="12">
        <v>88</v>
      </c>
      <c r="C14" s="12">
        <v>87</v>
      </c>
      <c r="D14" s="12">
        <v>86</v>
      </c>
      <c r="E14" s="12">
        <v>84</v>
      </c>
      <c r="F14" s="12">
        <v>83</v>
      </c>
      <c r="G14" s="12">
        <v>82</v>
      </c>
      <c r="H14" s="12">
        <v>81</v>
      </c>
      <c r="I14" s="14">
        <v>79</v>
      </c>
      <c r="J14" s="12">
        <v>78</v>
      </c>
      <c r="K14" s="14">
        <v>77</v>
      </c>
      <c r="L14" s="12">
        <v>76</v>
      </c>
      <c r="M14" s="12">
        <v>74</v>
      </c>
      <c r="N14" s="12">
        <v>72</v>
      </c>
      <c r="O14" s="12">
        <v>68</v>
      </c>
      <c r="P14" s="12">
        <v>63</v>
      </c>
      <c r="Q14" s="12">
        <v>1</v>
      </c>
      <c r="W14" s="7" t="e">
        <f t="shared" si="0"/>
        <v>#DIV/0!</v>
      </c>
      <c r="X14" s="7" t="e">
        <f t="shared" si="1"/>
        <v>#DIV/0!</v>
      </c>
      <c r="Y14" s="7" t="e">
        <f t="shared" si="2"/>
        <v>#DIV/0!</v>
      </c>
      <c r="Z14" s="7" t="e">
        <f t="shared" si="3"/>
        <v>#DIV/0!</v>
      </c>
      <c r="AA14" s="7" t="e">
        <f t="shared" si="4"/>
        <v>#DIV/0!</v>
      </c>
      <c r="AB14" s="7" t="e">
        <f t="shared" si="5"/>
        <v>#DIV/0!</v>
      </c>
      <c r="AC14" s="7" t="e">
        <f t="shared" si="6"/>
        <v>#DIV/0!</v>
      </c>
      <c r="AD14" s="7" t="e">
        <f t="shared" si="7"/>
        <v>#DIV/0!</v>
      </c>
      <c r="AE14" s="7" t="e">
        <f t="shared" si="8"/>
        <v>#DIV/0!</v>
      </c>
      <c r="AF14" s="7" t="e">
        <f t="shared" si="9"/>
        <v>#DIV/0!</v>
      </c>
      <c r="AG14" s="7" t="e">
        <f t="shared" si="10"/>
        <v>#DIV/0!</v>
      </c>
      <c r="AH14" s="7" t="e">
        <f t="shared" si="11"/>
        <v>#DIV/0!</v>
      </c>
      <c r="AI14" s="7" t="e">
        <f t="shared" si="12"/>
        <v>#DIV/0!</v>
      </c>
      <c r="AJ14" s="7" t="e">
        <f t="shared" si="13"/>
        <v>#DIV/0!</v>
      </c>
      <c r="AK14" s="7" t="e">
        <f t="shared" si="14"/>
        <v>#DIV/0!</v>
      </c>
    </row>
    <row r="15" spans="2:37" ht="18" x14ac:dyDescent="0.45">
      <c r="B15" s="15">
        <v>87</v>
      </c>
      <c r="C15" s="15">
        <v>86</v>
      </c>
      <c r="D15" s="15">
        <v>84</v>
      </c>
      <c r="E15" s="15">
        <v>83</v>
      </c>
      <c r="F15" s="15">
        <v>82</v>
      </c>
      <c r="G15" s="15">
        <v>81</v>
      </c>
      <c r="H15" s="15">
        <v>79</v>
      </c>
      <c r="I15" s="16">
        <v>78</v>
      </c>
      <c r="J15" s="15">
        <v>76</v>
      </c>
      <c r="K15" s="16">
        <v>75</v>
      </c>
      <c r="L15" s="15">
        <v>74</v>
      </c>
      <c r="M15" s="15">
        <v>72</v>
      </c>
      <c r="N15" s="15">
        <v>70</v>
      </c>
      <c r="O15" s="15">
        <v>67</v>
      </c>
      <c r="P15" s="15">
        <v>61</v>
      </c>
      <c r="Q15" s="15">
        <v>1</v>
      </c>
      <c r="W15" s="7" t="e">
        <f t="shared" si="0"/>
        <v>#DIV/0!</v>
      </c>
      <c r="X15" s="7" t="e">
        <f t="shared" si="1"/>
        <v>#DIV/0!</v>
      </c>
      <c r="Y15" s="7" t="e">
        <f t="shared" si="2"/>
        <v>#DIV/0!</v>
      </c>
      <c r="Z15" s="7" t="e">
        <f t="shared" si="3"/>
        <v>#DIV/0!</v>
      </c>
      <c r="AA15" s="7" t="e">
        <f t="shared" si="4"/>
        <v>#DIV/0!</v>
      </c>
      <c r="AB15" s="7" t="e">
        <f t="shared" si="5"/>
        <v>#DIV/0!</v>
      </c>
      <c r="AC15" s="7" t="e">
        <f t="shared" si="6"/>
        <v>#DIV/0!</v>
      </c>
      <c r="AD15" s="7" t="e">
        <f t="shared" si="7"/>
        <v>#DIV/0!</v>
      </c>
      <c r="AE15" s="7" t="e">
        <f t="shared" si="8"/>
        <v>#DIV/0!</v>
      </c>
      <c r="AF15" s="7" t="e">
        <f t="shared" si="9"/>
        <v>#DIV/0!</v>
      </c>
      <c r="AG15" s="7" t="e">
        <f t="shared" si="10"/>
        <v>#DIV/0!</v>
      </c>
      <c r="AH15" s="7" t="e">
        <f t="shared" si="11"/>
        <v>#DIV/0!</v>
      </c>
      <c r="AI15" s="7" t="e">
        <f t="shared" si="12"/>
        <v>#DIV/0!</v>
      </c>
      <c r="AJ15" s="7" t="e">
        <f t="shared" si="13"/>
        <v>#DIV/0!</v>
      </c>
      <c r="AK15" s="7" t="e">
        <f t="shared" si="14"/>
        <v>#DIV/0!</v>
      </c>
    </row>
    <row r="16" spans="2:37" ht="18" x14ac:dyDescent="0.45">
      <c r="B16" s="11">
        <v>86</v>
      </c>
      <c r="C16" s="11">
        <v>84</v>
      </c>
      <c r="D16" s="11">
        <v>83</v>
      </c>
      <c r="E16" s="11">
        <v>82</v>
      </c>
      <c r="F16" s="11">
        <v>80</v>
      </c>
      <c r="G16" s="11">
        <v>79</v>
      </c>
      <c r="H16" s="11">
        <v>78</v>
      </c>
      <c r="I16" s="13">
        <v>76</v>
      </c>
      <c r="J16" s="11">
        <v>75</v>
      </c>
      <c r="K16" s="13">
        <v>74</v>
      </c>
      <c r="L16" s="11">
        <v>72</v>
      </c>
      <c r="M16" s="11">
        <v>71</v>
      </c>
      <c r="N16" s="11">
        <v>68</v>
      </c>
      <c r="O16" s="11">
        <v>65</v>
      </c>
      <c r="P16" s="11">
        <v>59</v>
      </c>
      <c r="Q16" s="11">
        <v>1</v>
      </c>
      <c r="W16" s="7" t="e">
        <f t="shared" si="0"/>
        <v>#DIV/0!</v>
      </c>
      <c r="X16" s="7" t="e">
        <f t="shared" si="1"/>
        <v>#DIV/0!</v>
      </c>
      <c r="Y16" s="7" t="e">
        <f t="shared" si="2"/>
        <v>#DIV/0!</v>
      </c>
      <c r="Z16" s="7" t="e">
        <f t="shared" si="3"/>
        <v>#DIV/0!</v>
      </c>
      <c r="AA16" s="7" t="e">
        <f t="shared" si="4"/>
        <v>#DIV/0!</v>
      </c>
      <c r="AB16" s="7" t="e">
        <f t="shared" si="5"/>
        <v>#DIV/0!</v>
      </c>
      <c r="AC16" s="7" t="e">
        <f t="shared" si="6"/>
        <v>#DIV/0!</v>
      </c>
      <c r="AD16" s="7" t="e">
        <f t="shared" si="7"/>
        <v>#DIV/0!</v>
      </c>
      <c r="AE16" s="7" t="e">
        <f t="shared" si="8"/>
        <v>#DIV/0!</v>
      </c>
      <c r="AF16" s="7" t="e">
        <f t="shared" si="9"/>
        <v>#DIV/0!</v>
      </c>
      <c r="AG16" s="7" t="e">
        <f t="shared" si="10"/>
        <v>#DIV/0!</v>
      </c>
      <c r="AH16" s="7" t="e">
        <f t="shared" si="11"/>
        <v>#DIV/0!</v>
      </c>
      <c r="AI16" s="7" t="e">
        <f t="shared" si="12"/>
        <v>#DIV/0!</v>
      </c>
      <c r="AJ16" s="7" t="e">
        <f t="shared" si="13"/>
        <v>#DIV/0!</v>
      </c>
      <c r="AK16" s="7" t="e">
        <f t="shared" si="14"/>
        <v>#DIV/0!</v>
      </c>
    </row>
    <row r="17" spans="2:37" ht="18" x14ac:dyDescent="0.45">
      <c r="B17" s="12">
        <v>85</v>
      </c>
      <c r="C17" s="12">
        <v>83</v>
      </c>
      <c r="D17" s="12">
        <v>82</v>
      </c>
      <c r="E17" s="12">
        <v>80</v>
      </c>
      <c r="F17" s="12">
        <v>79</v>
      </c>
      <c r="G17" s="12">
        <v>78</v>
      </c>
      <c r="H17" s="12">
        <v>76</v>
      </c>
      <c r="I17" s="14">
        <v>75</v>
      </c>
      <c r="J17" s="12">
        <v>73</v>
      </c>
      <c r="K17" s="14">
        <v>72</v>
      </c>
      <c r="L17" s="12">
        <v>71</v>
      </c>
      <c r="M17" s="12">
        <v>69</v>
      </c>
      <c r="N17" s="12">
        <v>67</v>
      </c>
      <c r="O17" s="12">
        <v>63</v>
      </c>
      <c r="P17" s="12">
        <v>58</v>
      </c>
      <c r="Q17" s="12">
        <v>1</v>
      </c>
      <c r="W17" s="7" t="e">
        <f t="shared" si="0"/>
        <v>#DIV/0!</v>
      </c>
      <c r="X17" s="7" t="e">
        <f t="shared" si="1"/>
        <v>#DIV/0!</v>
      </c>
      <c r="Y17" s="7" t="e">
        <f t="shared" si="2"/>
        <v>#DIV/0!</v>
      </c>
      <c r="Z17" s="7" t="e">
        <f t="shared" si="3"/>
        <v>#DIV/0!</v>
      </c>
      <c r="AA17" s="7" t="e">
        <f t="shared" si="4"/>
        <v>#DIV/0!</v>
      </c>
      <c r="AB17" s="7" t="e">
        <f t="shared" si="5"/>
        <v>#DIV/0!</v>
      </c>
      <c r="AC17" s="7" t="e">
        <f t="shared" si="6"/>
        <v>#DIV/0!</v>
      </c>
      <c r="AD17" s="7" t="e">
        <f t="shared" si="7"/>
        <v>#DIV/0!</v>
      </c>
      <c r="AE17" s="7" t="e">
        <f t="shared" si="8"/>
        <v>#DIV/0!</v>
      </c>
      <c r="AF17" s="7" t="e">
        <f t="shared" si="9"/>
        <v>#DIV/0!</v>
      </c>
      <c r="AG17" s="7" t="e">
        <f t="shared" si="10"/>
        <v>#DIV/0!</v>
      </c>
      <c r="AH17" s="7" t="e">
        <f t="shared" si="11"/>
        <v>#DIV/0!</v>
      </c>
      <c r="AI17" s="7" t="e">
        <f t="shared" si="12"/>
        <v>#DIV/0!</v>
      </c>
      <c r="AJ17" s="7" t="e">
        <f t="shared" si="13"/>
        <v>#DIV/0!</v>
      </c>
      <c r="AK17" s="7" t="e">
        <f t="shared" si="14"/>
        <v>#DIV/0!</v>
      </c>
    </row>
    <row r="18" spans="2:37" ht="18" x14ac:dyDescent="0.45">
      <c r="B18" s="12">
        <v>84</v>
      </c>
      <c r="C18" s="12">
        <v>82</v>
      </c>
      <c r="D18" s="12">
        <v>80</v>
      </c>
      <c r="E18" s="12">
        <v>79</v>
      </c>
      <c r="F18" s="12">
        <v>78</v>
      </c>
      <c r="G18" s="12">
        <v>76</v>
      </c>
      <c r="H18" s="12">
        <v>75</v>
      </c>
      <c r="I18" s="14">
        <v>73</v>
      </c>
      <c r="J18" s="12">
        <v>72</v>
      </c>
      <c r="K18" s="14">
        <v>71</v>
      </c>
      <c r="L18" s="12">
        <v>69</v>
      </c>
      <c r="M18" s="12">
        <v>67</v>
      </c>
      <c r="N18" s="12">
        <v>65</v>
      </c>
      <c r="O18" s="12">
        <v>62</v>
      </c>
      <c r="P18" s="12">
        <v>57</v>
      </c>
      <c r="Q18" s="12">
        <v>1</v>
      </c>
      <c r="W18" s="7" t="e">
        <f t="shared" si="0"/>
        <v>#DIV/0!</v>
      </c>
      <c r="X18" s="7" t="e">
        <f t="shared" si="1"/>
        <v>#DIV/0!</v>
      </c>
      <c r="Y18" s="7" t="e">
        <f t="shared" si="2"/>
        <v>#DIV/0!</v>
      </c>
      <c r="Z18" s="7" t="e">
        <f t="shared" si="3"/>
        <v>#DIV/0!</v>
      </c>
      <c r="AA18" s="7" t="e">
        <f t="shared" si="4"/>
        <v>#DIV/0!</v>
      </c>
      <c r="AB18" s="7" t="e">
        <f t="shared" si="5"/>
        <v>#DIV/0!</v>
      </c>
      <c r="AC18" s="7" t="e">
        <f t="shared" si="6"/>
        <v>#DIV/0!</v>
      </c>
      <c r="AD18" s="7" t="e">
        <f t="shared" si="7"/>
        <v>#DIV/0!</v>
      </c>
      <c r="AE18" s="7" t="e">
        <f t="shared" si="8"/>
        <v>#DIV/0!</v>
      </c>
      <c r="AF18" s="7" t="e">
        <f t="shared" si="9"/>
        <v>#DIV/0!</v>
      </c>
      <c r="AG18" s="7" t="e">
        <f t="shared" si="10"/>
        <v>#DIV/0!</v>
      </c>
      <c r="AH18" s="7" t="e">
        <f t="shared" si="11"/>
        <v>#DIV/0!</v>
      </c>
      <c r="AI18" s="7" t="e">
        <f t="shared" si="12"/>
        <v>#DIV/0!</v>
      </c>
      <c r="AJ18" s="7" t="e">
        <f t="shared" si="13"/>
        <v>#DIV/0!</v>
      </c>
      <c r="AK18" s="7" t="e">
        <f t="shared" si="14"/>
        <v>#DIV/0!</v>
      </c>
    </row>
    <row r="19" spans="2:37" ht="18" x14ac:dyDescent="0.45">
      <c r="B19" s="12">
        <v>82</v>
      </c>
      <c r="C19" s="12">
        <v>81</v>
      </c>
      <c r="D19" s="12">
        <v>79</v>
      </c>
      <c r="E19" s="12">
        <v>78</v>
      </c>
      <c r="F19" s="12">
        <v>76</v>
      </c>
      <c r="G19" s="12">
        <v>75</v>
      </c>
      <c r="H19" s="12">
        <v>73</v>
      </c>
      <c r="I19" s="14">
        <v>72</v>
      </c>
      <c r="J19" s="12">
        <v>70</v>
      </c>
      <c r="K19" s="14">
        <v>69</v>
      </c>
      <c r="L19" s="12">
        <v>68</v>
      </c>
      <c r="M19" s="12">
        <v>66</v>
      </c>
      <c r="N19" s="12">
        <v>63</v>
      </c>
      <c r="O19" s="12">
        <v>60</v>
      </c>
      <c r="P19" s="12">
        <v>55</v>
      </c>
      <c r="Q19" s="12">
        <v>1</v>
      </c>
      <c r="W19" s="7" t="e">
        <f t="shared" si="0"/>
        <v>#DIV/0!</v>
      </c>
      <c r="X19" s="7" t="e">
        <f t="shared" si="1"/>
        <v>#DIV/0!</v>
      </c>
      <c r="Y19" s="7" t="e">
        <f t="shared" si="2"/>
        <v>#DIV/0!</v>
      </c>
      <c r="Z19" s="7" t="e">
        <f t="shared" si="3"/>
        <v>#DIV/0!</v>
      </c>
      <c r="AA19" s="7" t="e">
        <f t="shared" si="4"/>
        <v>#DIV/0!</v>
      </c>
      <c r="AB19" s="7" t="e">
        <f t="shared" si="5"/>
        <v>#DIV/0!</v>
      </c>
      <c r="AC19" s="7" t="e">
        <f t="shared" si="6"/>
        <v>#DIV/0!</v>
      </c>
      <c r="AD19" s="7" t="e">
        <f t="shared" si="7"/>
        <v>#DIV/0!</v>
      </c>
      <c r="AE19" s="7" t="e">
        <f t="shared" si="8"/>
        <v>#DIV/0!</v>
      </c>
      <c r="AF19" s="7" t="e">
        <f t="shared" si="9"/>
        <v>#DIV/0!</v>
      </c>
      <c r="AG19" s="7" t="e">
        <f t="shared" si="10"/>
        <v>#DIV/0!</v>
      </c>
      <c r="AH19" s="7" t="e">
        <f t="shared" si="11"/>
        <v>#DIV/0!</v>
      </c>
      <c r="AI19" s="7" t="e">
        <f t="shared" si="12"/>
        <v>#DIV/0!</v>
      </c>
      <c r="AJ19" s="7" t="e">
        <f t="shared" si="13"/>
        <v>#DIV/0!</v>
      </c>
      <c r="AK19" s="7" t="e">
        <f t="shared" si="14"/>
        <v>#DIV/0!</v>
      </c>
    </row>
    <row r="20" spans="2:37" ht="18" x14ac:dyDescent="0.45">
      <c r="B20" s="15">
        <v>81</v>
      </c>
      <c r="C20" s="15">
        <v>79</v>
      </c>
      <c r="D20" s="15">
        <v>78</v>
      </c>
      <c r="E20" s="15">
        <v>76</v>
      </c>
      <c r="F20" s="15">
        <v>75</v>
      </c>
      <c r="G20" s="15">
        <v>74</v>
      </c>
      <c r="H20" s="15">
        <v>72</v>
      </c>
      <c r="I20" s="16">
        <v>70</v>
      </c>
      <c r="J20" s="15">
        <v>69</v>
      </c>
      <c r="K20" s="16">
        <v>68</v>
      </c>
      <c r="L20" s="15">
        <v>66</v>
      </c>
      <c r="M20" s="15">
        <v>64</v>
      </c>
      <c r="N20" s="15">
        <v>62</v>
      </c>
      <c r="O20" s="15">
        <v>59</v>
      </c>
      <c r="P20" s="15">
        <v>54</v>
      </c>
      <c r="Q20" s="15">
        <v>1</v>
      </c>
      <c r="W20" s="7" t="e">
        <f t="shared" si="0"/>
        <v>#DIV/0!</v>
      </c>
      <c r="X20" s="7" t="e">
        <f t="shared" si="1"/>
        <v>#DIV/0!</v>
      </c>
      <c r="Y20" s="7" t="e">
        <f t="shared" si="2"/>
        <v>#DIV/0!</v>
      </c>
      <c r="Z20" s="7" t="e">
        <f t="shared" si="3"/>
        <v>#DIV/0!</v>
      </c>
      <c r="AA20" s="7" t="e">
        <f t="shared" si="4"/>
        <v>#DIV/0!</v>
      </c>
      <c r="AB20" s="7" t="e">
        <f t="shared" si="5"/>
        <v>#DIV/0!</v>
      </c>
      <c r="AC20" s="7" t="e">
        <f t="shared" si="6"/>
        <v>#DIV/0!</v>
      </c>
      <c r="AD20" s="7" t="e">
        <f t="shared" si="7"/>
        <v>#DIV/0!</v>
      </c>
      <c r="AE20" s="7" t="e">
        <f t="shared" si="8"/>
        <v>#DIV/0!</v>
      </c>
      <c r="AF20" s="7" t="e">
        <f t="shared" si="9"/>
        <v>#DIV/0!</v>
      </c>
      <c r="AG20" s="7" t="e">
        <f t="shared" si="10"/>
        <v>#DIV/0!</v>
      </c>
      <c r="AH20" s="7" t="e">
        <f t="shared" si="11"/>
        <v>#DIV/0!</v>
      </c>
      <c r="AI20" s="7" t="e">
        <f t="shared" si="12"/>
        <v>#DIV/0!</v>
      </c>
      <c r="AJ20" s="7" t="e">
        <f t="shared" si="13"/>
        <v>#DIV/0!</v>
      </c>
      <c r="AK20" s="7" t="e">
        <f t="shared" si="14"/>
        <v>#DIV/0!</v>
      </c>
    </row>
    <row r="21" spans="2:37" ht="18" x14ac:dyDescent="0.45">
      <c r="B21" s="11">
        <v>80</v>
      </c>
      <c r="C21" s="11">
        <v>78</v>
      </c>
      <c r="D21" s="11">
        <v>77</v>
      </c>
      <c r="E21" s="11">
        <v>75</v>
      </c>
      <c r="F21" s="11">
        <v>74</v>
      </c>
      <c r="G21" s="11">
        <v>72</v>
      </c>
      <c r="H21" s="11">
        <v>71</v>
      </c>
      <c r="I21" s="13">
        <v>69</v>
      </c>
      <c r="J21" s="11">
        <v>67</v>
      </c>
      <c r="K21" s="13">
        <v>66</v>
      </c>
      <c r="L21" s="11">
        <v>65</v>
      </c>
      <c r="M21" s="11">
        <v>63</v>
      </c>
      <c r="N21" s="11">
        <v>61</v>
      </c>
      <c r="O21" s="11">
        <v>57</v>
      </c>
      <c r="P21" s="11">
        <v>53</v>
      </c>
      <c r="Q21" s="11">
        <v>1</v>
      </c>
      <c r="W21" s="7" t="e">
        <f t="shared" si="0"/>
        <v>#DIV/0!</v>
      </c>
      <c r="X21" s="7" t="e">
        <f t="shared" si="1"/>
        <v>#DIV/0!</v>
      </c>
      <c r="Y21" s="7" t="e">
        <f t="shared" si="2"/>
        <v>#DIV/0!</v>
      </c>
      <c r="Z21" s="7" t="e">
        <f t="shared" si="3"/>
        <v>#DIV/0!</v>
      </c>
      <c r="AA21" s="7" t="e">
        <f t="shared" si="4"/>
        <v>#DIV/0!</v>
      </c>
      <c r="AB21" s="7" t="e">
        <f t="shared" si="5"/>
        <v>#DIV/0!</v>
      </c>
      <c r="AC21" s="7" t="e">
        <f t="shared" si="6"/>
        <v>#DIV/0!</v>
      </c>
      <c r="AD21" s="7" t="e">
        <f t="shared" si="7"/>
        <v>#DIV/0!</v>
      </c>
      <c r="AE21" s="7" t="e">
        <f t="shared" si="8"/>
        <v>#DIV/0!</v>
      </c>
      <c r="AF21" s="7" t="e">
        <f t="shared" si="9"/>
        <v>#DIV/0!</v>
      </c>
      <c r="AG21" s="7" t="e">
        <f t="shared" si="10"/>
        <v>#DIV/0!</v>
      </c>
      <c r="AH21" s="7" t="e">
        <f t="shared" si="11"/>
        <v>#DIV/0!</v>
      </c>
      <c r="AI21" s="7" t="e">
        <f t="shared" si="12"/>
        <v>#DIV/0!</v>
      </c>
      <c r="AJ21" s="7" t="e">
        <f t="shared" si="13"/>
        <v>#DIV/0!</v>
      </c>
      <c r="AK21" s="7" t="e">
        <f t="shared" si="14"/>
        <v>#DIV/0!</v>
      </c>
    </row>
    <row r="22" spans="2:37" ht="18" x14ac:dyDescent="0.45">
      <c r="B22" s="12">
        <v>79</v>
      </c>
      <c r="C22" s="12">
        <v>77</v>
      </c>
      <c r="D22" s="12">
        <v>75</v>
      </c>
      <c r="E22" s="12">
        <v>74</v>
      </c>
      <c r="F22" s="12">
        <v>72</v>
      </c>
      <c r="G22" s="12">
        <v>71</v>
      </c>
      <c r="H22" s="12">
        <v>69</v>
      </c>
      <c r="I22" s="14">
        <v>68</v>
      </c>
      <c r="J22" s="12">
        <v>66</v>
      </c>
      <c r="K22" s="14">
        <v>65</v>
      </c>
      <c r="L22" s="12">
        <v>63</v>
      </c>
      <c r="M22" s="12">
        <v>62</v>
      </c>
      <c r="N22" s="12">
        <v>59</v>
      </c>
      <c r="O22" s="12">
        <v>56</v>
      </c>
      <c r="P22" s="12">
        <v>51</v>
      </c>
      <c r="Q22" s="12">
        <v>0.99</v>
      </c>
      <c r="W22" s="7" t="e">
        <f t="shared" si="0"/>
        <v>#DIV/0!</v>
      </c>
      <c r="X22" s="7" t="e">
        <f t="shared" si="1"/>
        <v>#DIV/0!</v>
      </c>
      <c r="Y22" s="7" t="e">
        <f t="shared" si="2"/>
        <v>#DIV/0!</v>
      </c>
      <c r="Z22" s="7" t="e">
        <f t="shared" si="3"/>
        <v>#DIV/0!</v>
      </c>
      <c r="AA22" s="7" t="e">
        <f t="shared" si="4"/>
        <v>#DIV/0!</v>
      </c>
      <c r="AB22" s="7" t="e">
        <f t="shared" si="5"/>
        <v>#DIV/0!</v>
      </c>
      <c r="AC22" s="7" t="e">
        <f t="shared" si="6"/>
        <v>#DIV/0!</v>
      </c>
      <c r="AD22" s="7" t="e">
        <f t="shared" si="7"/>
        <v>#DIV/0!</v>
      </c>
      <c r="AE22" s="7" t="e">
        <f t="shared" si="8"/>
        <v>#DIV/0!</v>
      </c>
      <c r="AF22" s="7" t="e">
        <f t="shared" si="9"/>
        <v>#DIV/0!</v>
      </c>
      <c r="AG22" s="7" t="e">
        <f t="shared" si="10"/>
        <v>#DIV/0!</v>
      </c>
      <c r="AH22" s="7" t="e">
        <f t="shared" si="11"/>
        <v>#DIV/0!</v>
      </c>
      <c r="AI22" s="7" t="e">
        <f t="shared" si="12"/>
        <v>#DIV/0!</v>
      </c>
      <c r="AJ22" s="7" t="e">
        <f t="shared" si="13"/>
        <v>#DIV/0!</v>
      </c>
      <c r="AK22" s="7" t="e">
        <f t="shared" si="14"/>
        <v>#DIV/0!</v>
      </c>
    </row>
    <row r="23" spans="2:37" ht="18" x14ac:dyDescent="0.45">
      <c r="B23" s="12">
        <v>78</v>
      </c>
      <c r="C23" s="12">
        <v>76</v>
      </c>
      <c r="D23" s="12">
        <v>74</v>
      </c>
      <c r="E23" s="12">
        <v>73</v>
      </c>
      <c r="F23" s="12">
        <v>71</v>
      </c>
      <c r="G23" s="12">
        <v>70</v>
      </c>
      <c r="H23" s="12">
        <v>68</v>
      </c>
      <c r="I23" s="14">
        <v>66</v>
      </c>
      <c r="J23" s="12">
        <v>65</v>
      </c>
      <c r="K23" s="14">
        <v>64</v>
      </c>
      <c r="L23" s="12">
        <v>62</v>
      </c>
      <c r="M23" s="12">
        <v>60</v>
      </c>
      <c r="N23" s="12">
        <v>58</v>
      </c>
      <c r="O23" s="12">
        <v>55</v>
      </c>
      <c r="P23" s="12">
        <v>50</v>
      </c>
      <c r="Q23" s="12">
        <v>0.98</v>
      </c>
      <c r="W23" s="7" t="e">
        <f t="shared" si="0"/>
        <v>#DIV/0!</v>
      </c>
      <c r="X23" s="7" t="e">
        <f t="shared" si="1"/>
        <v>#DIV/0!</v>
      </c>
      <c r="Y23" s="7" t="e">
        <f t="shared" si="2"/>
        <v>#DIV/0!</v>
      </c>
      <c r="Z23" s="7" t="e">
        <f t="shared" si="3"/>
        <v>#DIV/0!</v>
      </c>
      <c r="AA23" s="7" t="e">
        <f t="shared" si="4"/>
        <v>#DIV/0!</v>
      </c>
      <c r="AB23" s="7" t="e">
        <f t="shared" si="5"/>
        <v>#DIV/0!</v>
      </c>
      <c r="AC23" s="7" t="e">
        <f t="shared" si="6"/>
        <v>#DIV/0!</v>
      </c>
      <c r="AD23" s="7" t="e">
        <f t="shared" si="7"/>
        <v>#DIV/0!</v>
      </c>
      <c r="AE23" s="7" t="e">
        <f t="shared" si="8"/>
        <v>#DIV/0!</v>
      </c>
      <c r="AF23" s="7" t="e">
        <f t="shared" si="9"/>
        <v>#DIV/0!</v>
      </c>
      <c r="AG23" s="7" t="e">
        <f t="shared" si="10"/>
        <v>#DIV/0!</v>
      </c>
      <c r="AH23" s="7" t="e">
        <f t="shared" si="11"/>
        <v>#DIV/0!</v>
      </c>
      <c r="AI23" s="7" t="e">
        <f t="shared" si="12"/>
        <v>#DIV/0!</v>
      </c>
      <c r="AJ23" s="7" t="e">
        <f t="shared" si="13"/>
        <v>#DIV/0!</v>
      </c>
      <c r="AK23" s="7" t="e">
        <f t="shared" si="14"/>
        <v>#DIV/0!</v>
      </c>
    </row>
    <row r="24" spans="2:37" ht="18" x14ac:dyDescent="0.45">
      <c r="B24" s="12">
        <v>77</v>
      </c>
      <c r="C24" s="12">
        <v>75</v>
      </c>
      <c r="D24" s="12">
        <v>73</v>
      </c>
      <c r="E24" s="12">
        <v>71</v>
      </c>
      <c r="F24" s="12">
        <v>70</v>
      </c>
      <c r="G24" s="12">
        <v>68</v>
      </c>
      <c r="H24" s="12">
        <v>67</v>
      </c>
      <c r="I24" s="14">
        <v>65</v>
      </c>
      <c r="J24" s="12">
        <v>63</v>
      </c>
      <c r="K24" s="14">
        <v>62</v>
      </c>
      <c r="L24" s="12">
        <v>61</v>
      </c>
      <c r="M24" s="12">
        <v>59</v>
      </c>
      <c r="N24" s="12">
        <v>57</v>
      </c>
      <c r="O24" s="12">
        <v>53</v>
      </c>
      <c r="P24" s="12">
        <v>49</v>
      </c>
      <c r="Q24" s="12">
        <v>0.97</v>
      </c>
      <c r="W24" s="7" t="e">
        <f t="shared" si="0"/>
        <v>#DIV/0!</v>
      </c>
      <c r="X24" s="7" t="e">
        <f t="shared" si="1"/>
        <v>#DIV/0!</v>
      </c>
      <c r="Y24" s="7" t="e">
        <f t="shared" si="2"/>
        <v>#DIV/0!</v>
      </c>
      <c r="Z24" s="7" t="e">
        <f t="shared" si="3"/>
        <v>#DIV/0!</v>
      </c>
      <c r="AA24" s="7" t="e">
        <f t="shared" si="4"/>
        <v>#DIV/0!</v>
      </c>
      <c r="AB24" s="7" t="e">
        <f t="shared" si="5"/>
        <v>#DIV/0!</v>
      </c>
      <c r="AC24" s="7" t="e">
        <f t="shared" si="6"/>
        <v>#DIV/0!</v>
      </c>
      <c r="AD24" s="7" t="e">
        <f t="shared" si="7"/>
        <v>#DIV/0!</v>
      </c>
      <c r="AE24" s="7" t="e">
        <f t="shared" si="8"/>
        <v>#DIV/0!</v>
      </c>
      <c r="AF24" s="7" t="e">
        <f t="shared" si="9"/>
        <v>#DIV/0!</v>
      </c>
      <c r="AG24" s="7" t="e">
        <f t="shared" si="10"/>
        <v>#DIV/0!</v>
      </c>
      <c r="AH24" s="7" t="e">
        <f t="shared" si="11"/>
        <v>#DIV/0!</v>
      </c>
      <c r="AI24" s="7" t="e">
        <f t="shared" si="12"/>
        <v>#DIV/0!</v>
      </c>
      <c r="AJ24" s="7" t="e">
        <f t="shared" si="13"/>
        <v>#DIV/0!</v>
      </c>
      <c r="AK24" s="7" t="e">
        <f t="shared" si="14"/>
        <v>#DIV/0!</v>
      </c>
    </row>
    <row r="25" spans="2:37" ht="18" x14ac:dyDescent="0.45">
      <c r="B25" s="15">
        <v>76</v>
      </c>
      <c r="C25" s="15">
        <v>74</v>
      </c>
      <c r="D25" s="15">
        <v>72</v>
      </c>
      <c r="E25" s="15">
        <v>70</v>
      </c>
      <c r="F25" s="15">
        <v>69</v>
      </c>
      <c r="G25" s="15">
        <v>67</v>
      </c>
      <c r="H25" s="15">
        <v>66</v>
      </c>
      <c r="I25" s="16">
        <v>64</v>
      </c>
      <c r="J25" s="15">
        <v>62</v>
      </c>
      <c r="K25" s="16">
        <v>61</v>
      </c>
      <c r="L25" s="15">
        <v>59</v>
      </c>
      <c r="M25" s="15">
        <v>58</v>
      </c>
      <c r="N25" s="15">
        <v>55</v>
      </c>
      <c r="O25" s="15">
        <v>52</v>
      </c>
      <c r="P25" s="15">
        <v>48</v>
      </c>
      <c r="Q25" s="15">
        <v>0.96</v>
      </c>
      <c r="W25" s="7" t="e">
        <f t="shared" si="0"/>
        <v>#DIV/0!</v>
      </c>
      <c r="X25" s="7" t="e">
        <f t="shared" si="1"/>
        <v>#DIV/0!</v>
      </c>
      <c r="Y25" s="7" t="e">
        <f t="shared" si="2"/>
        <v>#DIV/0!</v>
      </c>
      <c r="Z25" s="7" t="e">
        <f t="shared" si="3"/>
        <v>#DIV/0!</v>
      </c>
      <c r="AA25" s="7" t="e">
        <f t="shared" si="4"/>
        <v>#DIV/0!</v>
      </c>
      <c r="AB25" s="7" t="e">
        <f t="shared" si="5"/>
        <v>#DIV/0!</v>
      </c>
      <c r="AC25" s="7" t="e">
        <f t="shared" si="6"/>
        <v>#DIV/0!</v>
      </c>
      <c r="AD25" s="7" t="e">
        <f t="shared" si="7"/>
        <v>#DIV/0!</v>
      </c>
      <c r="AE25" s="7" t="e">
        <f t="shared" si="8"/>
        <v>#DIV/0!</v>
      </c>
      <c r="AF25" s="7" t="e">
        <f t="shared" si="9"/>
        <v>#DIV/0!</v>
      </c>
      <c r="AG25" s="7" t="e">
        <f t="shared" si="10"/>
        <v>#DIV/0!</v>
      </c>
      <c r="AH25" s="7" t="e">
        <f t="shared" si="11"/>
        <v>#DIV/0!</v>
      </c>
      <c r="AI25" s="7" t="e">
        <f t="shared" si="12"/>
        <v>#DIV/0!</v>
      </c>
      <c r="AJ25" s="7" t="e">
        <f t="shared" si="13"/>
        <v>#DIV/0!</v>
      </c>
      <c r="AK25" s="7" t="e">
        <f t="shared" si="14"/>
        <v>#DIV/0!</v>
      </c>
    </row>
    <row r="26" spans="2:37" ht="18" x14ac:dyDescent="0.45">
      <c r="B26" s="11">
        <v>75</v>
      </c>
      <c r="C26" s="11">
        <v>72</v>
      </c>
      <c r="D26" s="11">
        <v>71</v>
      </c>
      <c r="E26" s="11">
        <v>69</v>
      </c>
      <c r="F26" s="11">
        <v>67</v>
      </c>
      <c r="G26" s="11">
        <v>66</v>
      </c>
      <c r="H26" s="11">
        <v>64</v>
      </c>
      <c r="I26" s="11">
        <v>62</v>
      </c>
      <c r="J26" s="11">
        <v>61</v>
      </c>
      <c r="K26" s="11">
        <v>60</v>
      </c>
      <c r="L26" s="11">
        <v>58</v>
      </c>
      <c r="M26" s="11">
        <v>56</v>
      </c>
      <c r="N26" s="11">
        <v>54</v>
      </c>
      <c r="O26" s="11">
        <v>51</v>
      </c>
      <c r="P26" s="11">
        <v>46</v>
      </c>
      <c r="Q26" s="11">
        <v>0.95</v>
      </c>
      <c r="W26" s="7" t="e">
        <f t="shared" si="0"/>
        <v>#DIV/0!</v>
      </c>
      <c r="X26" s="7" t="e">
        <f t="shared" si="1"/>
        <v>#DIV/0!</v>
      </c>
      <c r="Y26" s="7" t="e">
        <f t="shared" si="2"/>
        <v>#DIV/0!</v>
      </c>
      <c r="Z26" s="7" t="e">
        <f t="shared" si="3"/>
        <v>#DIV/0!</v>
      </c>
      <c r="AA26" s="7" t="e">
        <f t="shared" si="4"/>
        <v>#DIV/0!</v>
      </c>
      <c r="AB26" s="7" t="e">
        <f t="shared" si="5"/>
        <v>#DIV/0!</v>
      </c>
      <c r="AC26" s="7" t="e">
        <f t="shared" si="6"/>
        <v>#DIV/0!</v>
      </c>
      <c r="AD26" s="7" t="e">
        <f t="shared" si="7"/>
        <v>#DIV/0!</v>
      </c>
      <c r="AE26" s="7" t="e">
        <f t="shared" si="8"/>
        <v>#DIV/0!</v>
      </c>
      <c r="AF26" s="7" t="e">
        <f t="shared" si="9"/>
        <v>#DIV/0!</v>
      </c>
      <c r="AG26" s="7" t="e">
        <f t="shared" si="10"/>
        <v>#DIV/0!</v>
      </c>
      <c r="AH26" s="7" t="e">
        <f t="shared" si="11"/>
        <v>#DIV/0!</v>
      </c>
      <c r="AI26" s="7" t="e">
        <f t="shared" si="12"/>
        <v>#DIV/0!</v>
      </c>
      <c r="AJ26" s="7" t="e">
        <f t="shared" si="13"/>
        <v>#DIV/0!</v>
      </c>
      <c r="AK26" s="7" t="e">
        <f t="shared" si="14"/>
        <v>#DIV/0!</v>
      </c>
    </row>
    <row r="27" spans="2:37" ht="18" x14ac:dyDescent="0.45">
      <c r="B27" s="12">
        <v>73</v>
      </c>
      <c r="C27" s="12">
        <v>71</v>
      </c>
      <c r="D27" s="12">
        <v>70</v>
      </c>
      <c r="E27" s="12">
        <v>68</v>
      </c>
      <c r="F27" s="12">
        <v>66</v>
      </c>
      <c r="G27" s="12">
        <v>65</v>
      </c>
      <c r="H27" s="12">
        <v>63</v>
      </c>
      <c r="I27" s="12">
        <v>61</v>
      </c>
      <c r="J27" s="12">
        <v>60</v>
      </c>
      <c r="K27" s="12">
        <v>58</v>
      </c>
      <c r="L27" s="12">
        <v>57</v>
      </c>
      <c r="M27" s="12">
        <v>55</v>
      </c>
      <c r="N27" s="12">
        <v>53</v>
      </c>
      <c r="O27" s="12">
        <v>49</v>
      </c>
      <c r="P27" s="12">
        <v>45</v>
      </c>
      <c r="Q27" s="12">
        <v>0.94</v>
      </c>
      <c r="W27" s="7" t="e">
        <f t="shared" si="0"/>
        <v>#DIV/0!</v>
      </c>
      <c r="X27" s="7" t="e">
        <f t="shared" si="1"/>
        <v>#DIV/0!</v>
      </c>
      <c r="Y27" s="7" t="e">
        <f t="shared" si="2"/>
        <v>#DIV/0!</v>
      </c>
      <c r="Z27" s="7" t="e">
        <f t="shared" si="3"/>
        <v>#DIV/0!</v>
      </c>
      <c r="AA27" s="7" t="e">
        <f t="shared" si="4"/>
        <v>#DIV/0!</v>
      </c>
      <c r="AB27" s="7" t="e">
        <f t="shared" si="5"/>
        <v>#DIV/0!</v>
      </c>
      <c r="AC27" s="7" t="e">
        <f t="shared" si="6"/>
        <v>#DIV/0!</v>
      </c>
      <c r="AD27" s="7" t="e">
        <f t="shared" si="7"/>
        <v>#DIV/0!</v>
      </c>
      <c r="AE27" s="7" t="e">
        <f t="shared" si="8"/>
        <v>#DIV/0!</v>
      </c>
      <c r="AF27" s="7" t="e">
        <f t="shared" si="9"/>
        <v>#DIV/0!</v>
      </c>
      <c r="AG27" s="7" t="e">
        <f t="shared" si="10"/>
        <v>#DIV/0!</v>
      </c>
      <c r="AH27" s="7" t="e">
        <f t="shared" si="11"/>
        <v>#DIV/0!</v>
      </c>
      <c r="AI27" s="7" t="e">
        <f t="shared" si="12"/>
        <v>#DIV/0!</v>
      </c>
      <c r="AJ27" s="7" t="e">
        <f t="shared" si="13"/>
        <v>#DIV/0!</v>
      </c>
      <c r="AK27" s="7" t="e">
        <f t="shared" si="14"/>
        <v>#DIV/0!</v>
      </c>
    </row>
    <row r="28" spans="2:37" ht="18" x14ac:dyDescent="0.45">
      <c r="B28" s="12">
        <v>72</v>
      </c>
      <c r="C28" s="12">
        <v>70</v>
      </c>
      <c r="D28" s="12">
        <v>69</v>
      </c>
      <c r="E28" s="12">
        <v>67</v>
      </c>
      <c r="F28" s="12">
        <v>65</v>
      </c>
      <c r="G28" s="12">
        <v>64</v>
      </c>
      <c r="H28" s="12">
        <v>62</v>
      </c>
      <c r="I28" s="12">
        <v>60</v>
      </c>
      <c r="J28" s="12">
        <v>58</v>
      </c>
      <c r="K28" s="12">
        <v>57</v>
      </c>
      <c r="L28" s="12">
        <v>56</v>
      </c>
      <c r="M28" s="12">
        <v>54</v>
      </c>
      <c r="N28" s="12">
        <v>51</v>
      </c>
      <c r="O28" s="12">
        <v>48</v>
      </c>
      <c r="P28" s="12">
        <v>44</v>
      </c>
      <c r="Q28" s="12">
        <v>0.93</v>
      </c>
      <c r="W28" s="7" t="e">
        <f t="shared" si="0"/>
        <v>#DIV/0!</v>
      </c>
      <c r="X28" s="7" t="e">
        <f t="shared" si="1"/>
        <v>#DIV/0!</v>
      </c>
      <c r="Y28" s="7" t="e">
        <f t="shared" si="2"/>
        <v>#DIV/0!</v>
      </c>
      <c r="Z28" s="7" t="e">
        <f t="shared" si="3"/>
        <v>#DIV/0!</v>
      </c>
      <c r="AA28" s="7" t="e">
        <f t="shared" si="4"/>
        <v>#DIV/0!</v>
      </c>
      <c r="AB28" s="7" t="e">
        <f t="shared" si="5"/>
        <v>#DIV/0!</v>
      </c>
      <c r="AC28" s="7" t="e">
        <f t="shared" si="6"/>
        <v>#DIV/0!</v>
      </c>
      <c r="AD28" s="7" t="e">
        <f t="shared" si="7"/>
        <v>#DIV/0!</v>
      </c>
      <c r="AE28" s="7" t="e">
        <f t="shared" si="8"/>
        <v>#DIV/0!</v>
      </c>
      <c r="AF28" s="7" t="e">
        <f t="shared" si="9"/>
        <v>#DIV/0!</v>
      </c>
      <c r="AG28" s="7" t="e">
        <f t="shared" si="10"/>
        <v>#DIV/0!</v>
      </c>
      <c r="AH28" s="7" t="e">
        <f t="shared" si="11"/>
        <v>#DIV/0!</v>
      </c>
      <c r="AI28" s="7" t="e">
        <f t="shared" si="12"/>
        <v>#DIV/0!</v>
      </c>
      <c r="AJ28" s="7" t="e">
        <f t="shared" si="13"/>
        <v>#DIV/0!</v>
      </c>
      <c r="AK28" s="7" t="e">
        <f t="shared" si="14"/>
        <v>#DIV/0!</v>
      </c>
    </row>
    <row r="29" spans="2:37" ht="18" x14ac:dyDescent="0.45">
      <c r="B29" s="12">
        <v>71</v>
      </c>
      <c r="C29" s="12">
        <v>69</v>
      </c>
      <c r="D29" s="12">
        <v>67</v>
      </c>
      <c r="E29" s="12">
        <v>66</v>
      </c>
      <c r="F29" s="12">
        <v>64</v>
      </c>
      <c r="G29" s="12">
        <v>62</v>
      </c>
      <c r="H29" s="12">
        <v>61</v>
      </c>
      <c r="I29" s="12">
        <v>59</v>
      </c>
      <c r="J29" s="12">
        <v>57</v>
      </c>
      <c r="K29" s="12">
        <v>56</v>
      </c>
      <c r="L29" s="12">
        <v>54</v>
      </c>
      <c r="M29" s="12">
        <v>53</v>
      </c>
      <c r="N29" s="12">
        <v>50</v>
      </c>
      <c r="O29" s="12">
        <v>47</v>
      </c>
      <c r="P29" s="12">
        <v>43</v>
      </c>
      <c r="Q29" s="12">
        <v>0.92</v>
      </c>
      <c r="W29" s="7" t="e">
        <f t="shared" si="0"/>
        <v>#DIV/0!</v>
      </c>
      <c r="X29" s="7" t="e">
        <f t="shared" si="1"/>
        <v>#DIV/0!</v>
      </c>
      <c r="Y29" s="7" t="e">
        <f t="shared" si="2"/>
        <v>#DIV/0!</v>
      </c>
      <c r="Z29" s="7" t="e">
        <f t="shared" si="3"/>
        <v>#DIV/0!</v>
      </c>
      <c r="AA29" s="7" t="e">
        <f t="shared" si="4"/>
        <v>#DIV/0!</v>
      </c>
      <c r="AB29" s="7" t="e">
        <f t="shared" si="5"/>
        <v>#DIV/0!</v>
      </c>
      <c r="AC29" s="7" t="e">
        <f t="shared" si="6"/>
        <v>#DIV/0!</v>
      </c>
      <c r="AD29" s="7" t="e">
        <f t="shared" si="7"/>
        <v>#DIV/0!</v>
      </c>
      <c r="AE29" s="7" t="e">
        <f t="shared" si="8"/>
        <v>#DIV/0!</v>
      </c>
      <c r="AF29" s="7" t="e">
        <f t="shared" si="9"/>
        <v>#DIV/0!</v>
      </c>
      <c r="AG29" s="7" t="e">
        <f t="shared" si="10"/>
        <v>#DIV/0!</v>
      </c>
      <c r="AH29" s="7" t="e">
        <f t="shared" si="11"/>
        <v>#DIV/0!</v>
      </c>
      <c r="AI29" s="7" t="e">
        <f t="shared" si="12"/>
        <v>#DIV/0!</v>
      </c>
      <c r="AJ29" s="7" t="e">
        <f t="shared" si="13"/>
        <v>#DIV/0!</v>
      </c>
      <c r="AK29" s="7" t="e">
        <f t="shared" si="14"/>
        <v>#DIV/0!</v>
      </c>
    </row>
    <row r="30" spans="2:37" ht="18" x14ac:dyDescent="0.45">
      <c r="B30" s="12">
        <v>70</v>
      </c>
      <c r="C30" s="12">
        <v>68</v>
      </c>
      <c r="D30" s="12">
        <v>66</v>
      </c>
      <c r="E30" s="12">
        <v>64</v>
      </c>
      <c r="F30" s="12">
        <v>63</v>
      </c>
      <c r="G30" s="12">
        <v>61</v>
      </c>
      <c r="H30" s="12">
        <v>59</v>
      </c>
      <c r="I30" s="12">
        <v>58</v>
      </c>
      <c r="J30" s="12">
        <v>56</v>
      </c>
      <c r="K30" s="12">
        <v>55</v>
      </c>
      <c r="L30" s="12">
        <v>53</v>
      </c>
      <c r="M30" s="12">
        <v>51</v>
      </c>
      <c r="N30" s="12">
        <v>49</v>
      </c>
      <c r="O30" s="12">
        <v>46</v>
      </c>
      <c r="P30" s="12">
        <v>41</v>
      </c>
      <c r="Q30" s="12">
        <v>0.91</v>
      </c>
      <c r="W30" s="7" t="e">
        <f t="shared" si="0"/>
        <v>#DIV/0!</v>
      </c>
      <c r="X30" s="7" t="e">
        <f t="shared" si="1"/>
        <v>#DIV/0!</v>
      </c>
      <c r="Y30" s="7" t="e">
        <f t="shared" si="2"/>
        <v>#DIV/0!</v>
      </c>
      <c r="Z30" s="7" t="e">
        <f t="shared" si="3"/>
        <v>#DIV/0!</v>
      </c>
      <c r="AA30" s="7" t="e">
        <f t="shared" si="4"/>
        <v>#DIV/0!</v>
      </c>
      <c r="AB30" s="7" t="e">
        <f t="shared" si="5"/>
        <v>#DIV/0!</v>
      </c>
      <c r="AC30" s="7" t="e">
        <f t="shared" si="6"/>
        <v>#DIV/0!</v>
      </c>
      <c r="AD30" s="7" t="e">
        <f t="shared" si="7"/>
        <v>#DIV/0!</v>
      </c>
      <c r="AE30" s="7" t="e">
        <f t="shared" si="8"/>
        <v>#DIV/0!</v>
      </c>
      <c r="AF30" s="7" t="e">
        <f t="shared" si="9"/>
        <v>#DIV/0!</v>
      </c>
      <c r="AG30" s="7" t="e">
        <f t="shared" si="10"/>
        <v>#DIV/0!</v>
      </c>
      <c r="AH30" s="7" t="e">
        <f t="shared" si="11"/>
        <v>#DIV/0!</v>
      </c>
      <c r="AI30" s="7" t="e">
        <f t="shared" si="12"/>
        <v>#DIV/0!</v>
      </c>
      <c r="AJ30" s="7" t="e">
        <f t="shared" si="13"/>
        <v>#DIV/0!</v>
      </c>
      <c r="AK30" s="7" t="e">
        <f t="shared" si="14"/>
        <v>#DIV/0!</v>
      </c>
    </row>
    <row r="31" spans="2:37" ht="18" x14ac:dyDescent="0.45">
      <c r="B31" s="11">
        <v>69</v>
      </c>
      <c r="C31" s="11">
        <v>67</v>
      </c>
      <c r="D31" s="11">
        <v>65</v>
      </c>
      <c r="E31" s="11">
        <v>63</v>
      </c>
      <c r="F31" s="11">
        <v>62</v>
      </c>
      <c r="G31" s="11">
        <v>60</v>
      </c>
      <c r="H31" s="11">
        <v>58</v>
      </c>
      <c r="I31" s="13">
        <v>56</v>
      </c>
      <c r="J31" s="11">
        <v>55</v>
      </c>
      <c r="K31" s="13">
        <v>54</v>
      </c>
      <c r="L31" s="11">
        <v>52</v>
      </c>
      <c r="M31" s="11">
        <v>50</v>
      </c>
      <c r="N31" s="11">
        <v>48</v>
      </c>
      <c r="O31" s="11">
        <v>44</v>
      </c>
      <c r="P31" s="11">
        <v>40</v>
      </c>
      <c r="Q31" s="11">
        <v>0.9</v>
      </c>
      <c r="W31" s="7" t="e">
        <f t="shared" si="0"/>
        <v>#DIV/0!</v>
      </c>
      <c r="X31" s="7" t="e">
        <f t="shared" si="1"/>
        <v>#DIV/0!</v>
      </c>
      <c r="Y31" s="7" t="e">
        <f t="shared" si="2"/>
        <v>#DIV/0!</v>
      </c>
      <c r="Z31" s="7" t="e">
        <f t="shared" si="3"/>
        <v>#DIV/0!</v>
      </c>
      <c r="AA31" s="7" t="e">
        <f t="shared" si="4"/>
        <v>#DIV/0!</v>
      </c>
      <c r="AB31" s="7" t="e">
        <f t="shared" si="5"/>
        <v>#DIV/0!</v>
      </c>
      <c r="AC31" s="7" t="e">
        <f t="shared" si="6"/>
        <v>#DIV/0!</v>
      </c>
      <c r="AD31" s="7" t="e">
        <f t="shared" si="7"/>
        <v>#DIV/0!</v>
      </c>
      <c r="AE31" s="7" t="e">
        <f t="shared" si="8"/>
        <v>#DIV/0!</v>
      </c>
      <c r="AF31" s="7" t="e">
        <f t="shared" si="9"/>
        <v>#DIV/0!</v>
      </c>
      <c r="AG31" s="7" t="e">
        <f t="shared" si="10"/>
        <v>#DIV/0!</v>
      </c>
      <c r="AH31" s="7" t="e">
        <f t="shared" si="11"/>
        <v>#DIV/0!</v>
      </c>
      <c r="AI31" s="7" t="e">
        <f t="shared" si="12"/>
        <v>#DIV/0!</v>
      </c>
      <c r="AJ31" s="7" t="e">
        <f t="shared" si="13"/>
        <v>#DIV/0!</v>
      </c>
      <c r="AK31" s="7" t="e">
        <f t="shared" si="14"/>
        <v>#DIV/0!</v>
      </c>
    </row>
    <row r="32" spans="2:37" ht="18" x14ac:dyDescent="0.45">
      <c r="B32" s="12">
        <v>68</v>
      </c>
      <c r="C32" s="12">
        <v>66</v>
      </c>
      <c r="D32" s="12">
        <v>64</v>
      </c>
      <c r="E32" s="12">
        <v>62</v>
      </c>
      <c r="F32" s="12">
        <v>61</v>
      </c>
      <c r="G32" s="12">
        <v>59</v>
      </c>
      <c r="H32" s="12">
        <v>57</v>
      </c>
      <c r="I32" s="14">
        <v>55</v>
      </c>
      <c r="J32" s="12">
        <v>54</v>
      </c>
      <c r="K32" s="14">
        <v>52</v>
      </c>
      <c r="L32" s="12">
        <v>51</v>
      </c>
      <c r="M32" s="12">
        <v>49</v>
      </c>
      <c r="N32" s="12">
        <v>46</v>
      </c>
      <c r="O32" s="12">
        <v>43</v>
      </c>
      <c r="P32" s="12">
        <v>39</v>
      </c>
      <c r="Q32" s="12">
        <v>0.89</v>
      </c>
      <c r="W32" s="7" t="e">
        <f t="shared" si="0"/>
        <v>#DIV/0!</v>
      </c>
      <c r="X32" s="7" t="e">
        <f t="shared" si="1"/>
        <v>#DIV/0!</v>
      </c>
      <c r="Y32" s="7" t="e">
        <f t="shared" si="2"/>
        <v>#DIV/0!</v>
      </c>
      <c r="Z32" s="7" t="e">
        <f t="shared" si="3"/>
        <v>#DIV/0!</v>
      </c>
      <c r="AA32" s="7" t="e">
        <f t="shared" si="4"/>
        <v>#DIV/0!</v>
      </c>
      <c r="AB32" s="7" t="e">
        <f t="shared" si="5"/>
        <v>#DIV/0!</v>
      </c>
      <c r="AC32" s="7" t="e">
        <f t="shared" si="6"/>
        <v>#DIV/0!</v>
      </c>
      <c r="AD32" s="7" t="e">
        <f t="shared" si="7"/>
        <v>#DIV/0!</v>
      </c>
      <c r="AE32" s="7" t="e">
        <f t="shared" si="8"/>
        <v>#DIV/0!</v>
      </c>
      <c r="AF32" s="7" t="e">
        <f t="shared" si="9"/>
        <v>#DIV/0!</v>
      </c>
      <c r="AG32" s="7" t="e">
        <f t="shared" si="10"/>
        <v>#DIV/0!</v>
      </c>
      <c r="AH32" s="7" t="e">
        <f t="shared" si="11"/>
        <v>#DIV/0!</v>
      </c>
      <c r="AI32" s="7" t="e">
        <f t="shared" si="12"/>
        <v>#DIV/0!</v>
      </c>
      <c r="AJ32" s="7" t="e">
        <f t="shared" si="13"/>
        <v>#DIV/0!</v>
      </c>
      <c r="AK32" s="7" t="e">
        <f t="shared" si="14"/>
        <v>#DIV/0!</v>
      </c>
    </row>
    <row r="33" spans="2:37" ht="18" x14ac:dyDescent="0.45">
      <c r="B33" s="12">
        <v>67</v>
      </c>
      <c r="C33" s="12">
        <v>65</v>
      </c>
      <c r="D33" s="12">
        <v>63</v>
      </c>
      <c r="E33" s="12">
        <v>61</v>
      </c>
      <c r="F33" s="12">
        <v>59</v>
      </c>
      <c r="G33" s="12">
        <v>58</v>
      </c>
      <c r="H33" s="12">
        <v>56</v>
      </c>
      <c r="I33" s="14">
        <v>54</v>
      </c>
      <c r="J33" s="12">
        <v>52</v>
      </c>
      <c r="K33" s="14">
        <v>51</v>
      </c>
      <c r="L33" s="12">
        <v>50</v>
      </c>
      <c r="M33" s="12">
        <v>48</v>
      </c>
      <c r="N33" s="12">
        <v>45</v>
      </c>
      <c r="O33" s="12">
        <v>42</v>
      </c>
      <c r="P33" s="12">
        <v>38</v>
      </c>
      <c r="Q33" s="12">
        <v>0.88</v>
      </c>
      <c r="W33" s="7" t="e">
        <f t="shared" si="0"/>
        <v>#DIV/0!</v>
      </c>
      <c r="X33" s="7" t="e">
        <f t="shared" si="1"/>
        <v>#DIV/0!</v>
      </c>
      <c r="Y33" s="7" t="e">
        <f t="shared" si="2"/>
        <v>#DIV/0!</v>
      </c>
      <c r="Z33" s="7" t="e">
        <f t="shared" si="3"/>
        <v>#DIV/0!</v>
      </c>
      <c r="AA33" s="7" t="e">
        <f t="shared" si="4"/>
        <v>#DIV/0!</v>
      </c>
      <c r="AB33" s="7" t="e">
        <f t="shared" si="5"/>
        <v>#DIV/0!</v>
      </c>
      <c r="AC33" s="7" t="e">
        <f t="shared" si="6"/>
        <v>#DIV/0!</v>
      </c>
      <c r="AD33" s="7" t="e">
        <f t="shared" si="7"/>
        <v>#DIV/0!</v>
      </c>
      <c r="AE33" s="7" t="e">
        <f t="shared" si="8"/>
        <v>#DIV/0!</v>
      </c>
      <c r="AF33" s="7" t="e">
        <f t="shared" si="9"/>
        <v>#DIV/0!</v>
      </c>
      <c r="AG33" s="7" t="e">
        <f t="shared" si="10"/>
        <v>#DIV/0!</v>
      </c>
      <c r="AH33" s="7" t="e">
        <f t="shared" si="11"/>
        <v>#DIV/0!</v>
      </c>
      <c r="AI33" s="7" t="e">
        <f t="shared" si="12"/>
        <v>#DIV/0!</v>
      </c>
      <c r="AJ33" s="7" t="e">
        <f t="shared" si="13"/>
        <v>#DIV/0!</v>
      </c>
      <c r="AK33" s="7" t="e">
        <f t="shared" si="14"/>
        <v>#DIV/0!</v>
      </c>
    </row>
    <row r="34" spans="2:37" ht="18" x14ac:dyDescent="0.45">
      <c r="B34" s="12">
        <v>66</v>
      </c>
      <c r="C34" s="12">
        <v>64</v>
      </c>
      <c r="D34" s="12">
        <v>62</v>
      </c>
      <c r="E34" s="12">
        <v>60</v>
      </c>
      <c r="F34" s="12">
        <v>58</v>
      </c>
      <c r="G34" s="12">
        <v>57</v>
      </c>
      <c r="H34" s="12">
        <v>55</v>
      </c>
      <c r="I34" s="14">
        <v>53</v>
      </c>
      <c r="J34" s="12">
        <v>51</v>
      </c>
      <c r="K34" s="14">
        <v>50</v>
      </c>
      <c r="L34" s="12">
        <v>48</v>
      </c>
      <c r="M34" s="12">
        <v>46</v>
      </c>
      <c r="N34" s="12">
        <v>44</v>
      </c>
      <c r="O34" s="12">
        <v>41</v>
      </c>
      <c r="P34" s="12">
        <v>36</v>
      </c>
      <c r="Q34" s="12">
        <v>0.87</v>
      </c>
      <c r="W34" s="7" t="e">
        <f t="shared" si="0"/>
        <v>#DIV/0!</v>
      </c>
      <c r="X34" s="7" t="e">
        <f t="shared" si="1"/>
        <v>#DIV/0!</v>
      </c>
      <c r="Y34" s="7" t="e">
        <f t="shared" si="2"/>
        <v>#DIV/0!</v>
      </c>
      <c r="Z34" s="7" t="e">
        <f t="shared" si="3"/>
        <v>#DIV/0!</v>
      </c>
      <c r="AA34" s="7" t="e">
        <f t="shared" si="4"/>
        <v>#DIV/0!</v>
      </c>
      <c r="AB34" s="7" t="e">
        <f t="shared" si="5"/>
        <v>#DIV/0!</v>
      </c>
      <c r="AC34" s="7" t="e">
        <f t="shared" si="6"/>
        <v>#DIV/0!</v>
      </c>
      <c r="AD34" s="7" t="e">
        <f t="shared" si="7"/>
        <v>#DIV/0!</v>
      </c>
      <c r="AE34" s="7" t="e">
        <f t="shared" si="8"/>
        <v>#DIV/0!</v>
      </c>
      <c r="AF34" s="7" t="e">
        <f t="shared" si="9"/>
        <v>#DIV/0!</v>
      </c>
      <c r="AG34" s="7" t="e">
        <f t="shared" si="10"/>
        <v>#DIV/0!</v>
      </c>
      <c r="AH34" s="7" t="e">
        <f t="shared" si="11"/>
        <v>#DIV/0!</v>
      </c>
      <c r="AI34" s="7" t="e">
        <f t="shared" si="12"/>
        <v>#DIV/0!</v>
      </c>
      <c r="AJ34" s="7" t="e">
        <f t="shared" si="13"/>
        <v>#DIV/0!</v>
      </c>
      <c r="AK34" s="7" t="e">
        <f t="shared" si="14"/>
        <v>#DIV/0!</v>
      </c>
    </row>
    <row r="35" spans="2:37" ht="18" x14ac:dyDescent="0.45">
      <c r="B35" s="12">
        <v>65</v>
      </c>
      <c r="C35" s="12">
        <v>63</v>
      </c>
      <c r="D35" s="12">
        <v>61</v>
      </c>
      <c r="E35" s="12">
        <v>59</v>
      </c>
      <c r="F35" s="12">
        <v>57</v>
      </c>
      <c r="G35" s="12">
        <v>56</v>
      </c>
      <c r="H35" s="12">
        <v>54</v>
      </c>
      <c r="I35" s="14">
        <v>52</v>
      </c>
      <c r="J35" s="12">
        <v>50</v>
      </c>
      <c r="K35" s="14">
        <v>49</v>
      </c>
      <c r="L35" s="12">
        <v>47</v>
      </c>
      <c r="M35" s="12">
        <v>45</v>
      </c>
      <c r="N35" s="12">
        <v>43</v>
      </c>
      <c r="O35" s="12">
        <v>39</v>
      </c>
      <c r="P35" s="12">
        <v>35</v>
      </c>
      <c r="Q35" s="12">
        <v>0.86</v>
      </c>
      <c r="W35" s="7" t="e">
        <f t="shared" si="0"/>
        <v>#DIV/0!</v>
      </c>
      <c r="X35" s="7" t="e">
        <f t="shared" si="1"/>
        <v>#DIV/0!</v>
      </c>
      <c r="Y35" s="7" t="e">
        <f t="shared" si="2"/>
        <v>#DIV/0!</v>
      </c>
      <c r="Z35" s="7" t="e">
        <f t="shared" si="3"/>
        <v>#DIV/0!</v>
      </c>
      <c r="AA35" s="7" t="e">
        <f t="shared" si="4"/>
        <v>#DIV/0!</v>
      </c>
      <c r="AB35" s="7" t="e">
        <f t="shared" si="5"/>
        <v>#DIV/0!</v>
      </c>
      <c r="AC35" s="7" t="e">
        <f t="shared" si="6"/>
        <v>#DIV/0!</v>
      </c>
      <c r="AD35" s="7" t="e">
        <f t="shared" si="7"/>
        <v>#DIV/0!</v>
      </c>
      <c r="AE35" s="7" t="e">
        <f t="shared" si="8"/>
        <v>#DIV/0!</v>
      </c>
      <c r="AF35" s="7" t="e">
        <f t="shared" si="9"/>
        <v>#DIV/0!</v>
      </c>
      <c r="AG35" s="7" t="e">
        <f t="shared" si="10"/>
        <v>#DIV/0!</v>
      </c>
      <c r="AH35" s="7" t="e">
        <f t="shared" si="11"/>
        <v>#DIV/0!</v>
      </c>
      <c r="AI35" s="7" t="e">
        <f t="shared" si="12"/>
        <v>#DIV/0!</v>
      </c>
      <c r="AJ35" s="7" t="e">
        <f t="shared" si="13"/>
        <v>#DIV/0!</v>
      </c>
      <c r="AK35" s="7" t="e">
        <f t="shared" si="14"/>
        <v>#DIV/0!</v>
      </c>
    </row>
    <row r="36" spans="2:37" ht="18" x14ac:dyDescent="0.45">
      <c r="B36" s="15">
        <v>64</v>
      </c>
      <c r="C36" s="15">
        <v>62</v>
      </c>
      <c r="D36" s="15">
        <v>60</v>
      </c>
      <c r="E36" s="15">
        <v>58</v>
      </c>
      <c r="F36" s="15">
        <v>56</v>
      </c>
      <c r="G36" s="15">
        <v>54</v>
      </c>
      <c r="H36" s="15">
        <v>53</v>
      </c>
      <c r="I36" s="16">
        <v>51</v>
      </c>
      <c r="J36" s="15">
        <v>49</v>
      </c>
      <c r="K36" s="16">
        <v>48</v>
      </c>
      <c r="L36" s="15">
        <v>46</v>
      </c>
      <c r="M36" s="15">
        <v>44</v>
      </c>
      <c r="N36" s="15">
        <v>42</v>
      </c>
      <c r="O36" s="15">
        <v>38</v>
      </c>
      <c r="P36" s="15">
        <v>33</v>
      </c>
      <c r="Q36" s="15">
        <v>0.85</v>
      </c>
      <c r="W36" s="7" t="e">
        <f t="shared" si="0"/>
        <v>#DIV/0!</v>
      </c>
      <c r="X36" s="7" t="e">
        <f t="shared" si="1"/>
        <v>#DIV/0!</v>
      </c>
      <c r="Y36" s="7" t="e">
        <f t="shared" si="2"/>
        <v>#DIV/0!</v>
      </c>
      <c r="Z36" s="7" t="e">
        <f t="shared" si="3"/>
        <v>#DIV/0!</v>
      </c>
      <c r="AA36" s="7" t="e">
        <f t="shared" si="4"/>
        <v>#DIV/0!</v>
      </c>
      <c r="AB36" s="7" t="e">
        <f t="shared" si="5"/>
        <v>#DIV/0!</v>
      </c>
      <c r="AC36" s="7" t="e">
        <f t="shared" si="6"/>
        <v>#DIV/0!</v>
      </c>
      <c r="AD36" s="7" t="e">
        <f t="shared" si="7"/>
        <v>#DIV/0!</v>
      </c>
      <c r="AE36" s="7" t="e">
        <f t="shared" si="8"/>
        <v>#DIV/0!</v>
      </c>
      <c r="AF36" s="7" t="e">
        <f t="shared" si="9"/>
        <v>#DIV/0!</v>
      </c>
      <c r="AG36" s="7" t="e">
        <f t="shared" si="10"/>
        <v>#DIV/0!</v>
      </c>
      <c r="AH36" s="7" t="e">
        <f t="shared" si="11"/>
        <v>#DIV/0!</v>
      </c>
      <c r="AI36" s="7" t="e">
        <f t="shared" si="12"/>
        <v>#DIV/0!</v>
      </c>
      <c r="AJ36" s="7" t="e">
        <f t="shared" si="13"/>
        <v>#DIV/0!</v>
      </c>
      <c r="AK36" s="7" t="e">
        <f t="shared" si="14"/>
        <v>#DIV/0!</v>
      </c>
    </row>
    <row r="37" spans="2:37" ht="18" x14ac:dyDescent="0.45">
      <c r="B37" s="11">
        <v>63</v>
      </c>
      <c r="C37" s="11">
        <v>60</v>
      </c>
      <c r="D37" s="11">
        <v>59</v>
      </c>
      <c r="E37" s="11">
        <v>57</v>
      </c>
      <c r="F37" s="11">
        <v>55</v>
      </c>
      <c r="G37" s="11">
        <v>53</v>
      </c>
      <c r="H37" s="11">
        <v>52</v>
      </c>
      <c r="I37" s="13">
        <v>49</v>
      </c>
      <c r="J37" s="11">
        <v>48</v>
      </c>
      <c r="K37" s="13">
        <v>47</v>
      </c>
      <c r="L37" s="11">
        <v>45</v>
      </c>
      <c r="M37" s="11">
        <v>43</v>
      </c>
      <c r="N37" s="11">
        <v>40</v>
      </c>
      <c r="O37" s="11">
        <v>37</v>
      </c>
      <c r="P37" s="11">
        <v>32</v>
      </c>
      <c r="Q37" s="11">
        <v>0.84</v>
      </c>
      <c r="W37" s="7" t="e">
        <f t="shared" si="0"/>
        <v>#DIV/0!</v>
      </c>
      <c r="X37" s="7" t="e">
        <f t="shared" si="1"/>
        <v>#DIV/0!</v>
      </c>
      <c r="Y37" s="7" t="e">
        <f t="shared" si="2"/>
        <v>#DIV/0!</v>
      </c>
      <c r="Z37" s="7" t="e">
        <f t="shared" si="3"/>
        <v>#DIV/0!</v>
      </c>
      <c r="AA37" s="7" t="e">
        <f t="shared" si="4"/>
        <v>#DIV/0!</v>
      </c>
      <c r="AB37" s="7" t="e">
        <f t="shared" si="5"/>
        <v>#DIV/0!</v>
      </c>
      <c r="AC37" s="7" t="e">
        <f t="shared" si="6"/>
        <v>#DIV/0!</v>
      </c>
      <c r="AD37" s="7" t="e">
        <f t="shared" si="7"/>
        <v>#DIV/0!</v>
      </c>
      <c r="AE37" s="7" t="e">
        <f t="shared" si="8"/>
        <v>#DIV/0!</v>
      </c>
      <c r="AF37" s="7" t="e">
        <f t="shared" si="9"/>
        <v>#DIV/0!</v>
      </c>
      <c r="AG37" s="7" t="e">
        <f t="shared" si="10"/>
        <v>#DIV/0!</v>
      </c>
      <c r="AH37" s="7" t="e">
        <f t="shared" si="11"/>
        <v>#DIV/0!</v>
      </c>
      <c r="AI37" s="7" t="e">
        <f t="shared" si="12"/>
        <v>#DIV/0!</v>
      </c>
      <c r="AJ37" s="7" t="e">
        <f t="shared" si="13"/>
        <v>#DIV/0!</v>
      </c>
      <c r="AK37" s="7" t="e">
        <f t="shared" si="14"/>
        <v>#DIV/0!</v>
      </c>
    </row>
    <row r="38" spans="2:37" ht="18" x14ac:dyDescent="0.45">
      <c r="B38" s="12">
        <v>62</v>
      </c>
      <c r="C38" s="12">
        <v>59</v>
      </c>
      <c r="D38" s="12">
        <v>57</v>
      </c>
      <c r="E38" s="12">
        <v>56</v>
      </c>
      <c r="F38" s="12">
        <v>54</v>
      </c>
      <c r="G38" s="12">
        <v>52</v>
      </c>
      <c r="H38" s="12">
        <v>50</v>
      </c>
      <c r="I38" s="14">
        <v>48</v>
      </c>
      <c r="J38" s="12">
        <v>47</v>
      </c>
      <c r="K38" s="14">
        <v>45</v>
      </c>
      <c r="L38" s="12">
        <v>44</v>
      </c>
      <c r="M38" s="12">
        <v>42</v>
      </c>
      <c r="N38" s="12">
        <v>39</v>
      </c>
      <c r="O38" s="12">
        <v>36</v>
      </c>
      <c r="P38" s="12">
        <v>30</v>
      </c>
      <c r="Q38" s="12">
        <v>0.83</v>
      </c>
      <c r="W38" s="7" t="e">
        <f t="shared" si="0"/>
        <v>#DIV/0!</v>
      </c>
      <c r="X38" s="7" t="e">
        <f t="shared" si="1"/>
        <v>#DIV/0!</v>
      </c>
      <c r="Y38" s="7" t="e">
        <f t="shared" si="2"/>
        <v>#DIV/0!</v>
      </c>
      <c r="Z38" s="7" t="e">
        <f t="shared" si="3"/>
        <v>#DIV/0!</v>
      </c>
      <c r="AA38" s="7" t="e">
        <f t="shared" si="4"/>
        <v>#DIV/0!</v>
      </c>
      <c r="AB38" s="7" t="e">
        <f t="shared" si="5"/>
        <v>#DIV/0!</v>
      </c>
      <c r="AC38" s="7" t="e">
        <f t="shared" si="6"/>
        <v>#DIV/0!</v>
      </c>
      <c r="AD38" s="7" t="e">
        <f t="shared" si="7"/>
        <v>#DIV/0!</v>
      </c>
      <c r="AE38" s="7" t="e">
        <f t="shared" si="8"/>
        <v>#DIV/0!</v>
      </c>
      <c r="AF38" s="7" t="e">
        <f t="shared" si="9"/>
        <v>#DIV/0!</v>
      </c>
      <c r="AG38" s="7" t="e">
        <f t="shared" si="10"/>
        <v>#DIV/0!</v>
      </c>
      <c r="AH38" s="7" t="e">
        <f t="shared" si="11"/>
        <v>#DIV/0!</v>
      </c>
      <c r="AI38" s="7" t="e">
        <f t="shared" si="12"/>
        <v>#DIV/0!</v>
      </c>
      <c r="AJ38" s="7" t="e">
        <f t="shared" si="13"/>
        <v>#DIV/0!</v>
      </c>
      <c r="AK38" s="7" t="e">
        <f t="shared" si="14"/>
        <v>#DIV/0!</v>
      </c>
    </row>
    <row r="39" spans="2:37" ht="18" x14ac:dyDescent="0.45">
      <c r="B39" s="12">
        <v>61</v>
      </c>
      <c r="C39" s="12">
        <v>58</v>
      </c>
      <c r="D39" s="12">
        <v>56</v>
      </c>
      <c r="E39" s="12">
        <v>55</v>
      </c>
      <c r="F39" s="12">
        <v>53</v>
      </c>
      <c r="G39" s="12">
        <v>51</v>
      </c>
      <c r="H39" s="12">
        <v>49</v>
      </c>
      <c r="I39" s="14">
        <v>47</v>
      </c>
      <c r="J39" s="12">
        <v>46</v>
      </c>
      <c r="K39" s="14">
        <v>44</v>
      </c>
      <c r="L39" s="12">
        <v>43</v>
      </c>
      <c r="M39" s="12">
        <v>41</v>
      </c>
      <c r="N39" s="12">
        <v>38</v>
      </c>
      <c r="O39" s="12">
        <v>34</v>
      </c>
      <c r="P39" s="12">
        <v>28</v>
      </c>
      <c r="Q39" s="12">
        <v>0.82</v>
      </c>
      <c r="W39" s="7" t="e">
        <f t="shared" si="0"/>
        <v>#DIV/0!</v>
      </c>
      <c r="X39" s="7" t="e">
        <f t="shared" si="1"/>
        <v>#DIV/0!</v>
      </c>
      <c r="Y39" s="7" t="e">
        <f t="shared" si="2"/>
        <v>#DIV/0!</v>
      </c>
      <c r="Z39" s="7" t="e">
        <f t="shared" si="3"/>
        <v>#DIV/0!</v>
      </c>
      <c r="AA39" s="7" t="e">
        <f t="shared" si="4"/>
        <v>#DIV/0!</v>
      </c>
      <c r="AB39" s="7" t="e">
        <f t="shared" si="5"/>
        <v>#DIV/0!</v>
      </c>
      <c r="AC39" s="7" t="e">
        <f t="shared" si="6"/>
        <v>#DIV/0!</v>
      </c>
      <c r="AD39" s="7" t="e">
        <f t="shared" si="7"/>
        <v>#DIV/0!</v>
      </c>
      <c r="AE39" s="7" t="e">
        <f t="shared" si="8"/>
        <v>#DIV/0!</v>
      </c>
      <c r="AF39" s="7" t="e">
        <f t="shared" si="9"/>
        <v>#DIV/0!</v>
      </c>
      <c r="AG39" s="7" t="e">
        <f t="shared" si="10"/>
        <v>#DIV/0!</v>
      </c>
      <c r="AH39" s="7" t="e">
        <f t="shared" si="11"/>
        <v>#DIV/0!</v>
      </c>
      <c r="AI39" s="7" t="e">
        <f t="shared" si="12"/>
        <v>#DIV/0!</v>
      </c>
      <c r="AJ39" s="7" t="e">
        <f t="shared" si="13"/>
        <v>#DIV/0!</v>
      </c>
      <c r="AK39" s="7" t="e">
        <f t="shared" si="14"/>
        <v>#DIV/0!</v>
      </c>
    </row>
    <row r="40" spans="2:37" ht="18" x14ac:dyDescent="0.45">
      <c r="B40" s="12">
        <v>60</v>
      </c>
      <c r="C40" s="12">
        <v>57</v>
      </c>
      <c r="D40" s="12">
        <v>55</v>
      </c>
      <c r="E40" s="12">
        <v>53</v>
      </c>
      <c r="F40" s="12">
        <v>52</v>
      </c>
      <c r="G40" s="12">
        <v>50</v>
      </c>
      <c r="H40" s="12">
        <v>48</v>
      </c>
      <c r="I40" s="14">
        <v>46</v>
      </c>
      <c r="J40" s="12">
        <v>45</v>
      </c>
      <c r="K40" s="14">
        <v>43</v>
      </c>
      <c r="L40" s="12">
        <v>42</v>
      </c>
      <c r="M40" s="12">
        <v>39</v>
      </c>
      <c r="N40" s="12">
        <v>37</v>
      </c>
      <c r="O40" s="12">
        <v>33</v>
      </c>
      <c r="P40" s="12">
        <v>27</v>
      </c>
      <c r="Q40" s="12">
        <v>0.81</v>
      </c>
      <c r="W40" s="7" t="e">
        <f t="shared" si="0"/>
        <v>#DIV/0!</v>
      </c>
      <c r="X40" s="7" t="e">
        <f t="shared" si="1"/>
        <v>#DIV/0!</v>
      </c>
      <c r="Y40" s="7" t="e">
        <f t="shared" si="2"/>
        <v>#DIV/0!</v>
      </c>
      <c r="Z40" s="7" t="e">
        <f t="shared" si="3"/>
        <v>#DIV/0!</v>
      </c>
      <c r="AA40" s="7" t="e">
        <f t="shared" si="4"/>
        <v>#DIV/0!</v>
      </c>
      <c r="AB40" s="7" t="e">
        <f t="shared" si="5"/>
        <v>#DIV/0!</v>
      </c>
      <c r="AC40" s="7" t="e">
        <f t="shared" si="6"/>
        <v>#DIV/0!</v>
      </c>
      <c r="AD40" s="7" t="e">
        <f t="shared" si="7"/>
        <v>#DIV/0!</v>
      </c>
      <c r="AE40" s="7" t="e">
        <f t="shared" si="8"/>
        <v>#DIV/0!</v>
      </c>
      <c r="AF40" s="7" t="e">
        <f t="shared" si="9"/>
        <v>#DIV/0!</v>
      </c>
      <c r="AG40" s="7" t="e">
        <f t="shared" si="10"/>
        <v>#DIV/0!</v>
      </c>
      <c r="AH40" s="7" t="e">
        <f t="shared" si="11"/>
        <v>#DIV/0!</v>
      </c>
      <c r="AI40" s="7" t="e">
        <f t="shared" si="12"/>
        <v>#DIV/0!</v>
      </c>
      <c r="AJ40" s="7" t="e">
        <f t="shared" si="13"/>
        <v>#DIV/0!</v>
      </c>
      <c r="AK40" s="7" t="e">
        <f t="shared" si="14"/>
        <v>#DIV/0!</v>
      </c>
    </row>
    <row r="41" spans="2:37" ht="18" x14ac:dyDescent="0.45">
      <c r="B41" s="15">
        <v>59</v>
      </c>
      <c r="C41" s="15">
        <v>56</v>
      </c>
      <c r="D41" s="15">
        <v>54</v>
      </c>
      <c r="E41" s="15">
        <v>52</v>
      </c>
      <c r="F41" s="15">
        <v>51</v>
      </c>
      <c r="G41" s="15">
        <v>49</v>
      </c>
      <c r="H41" s="15">
        <v>47</v>
      </c>
      <c r="I41" s="16">
        <v>45</v>
      </c>
      <c r="J41" s="15">
        <v>43</v>
      </c>
      <c r="K41" s="16">
        <v>42</v>
      </c>
      <c r="L41" s="15">
        <v>40</v>
      </c>
      <c r="M41" s="15">
        <v>38</v>
      </c>
      <c r="N41" s="15">
        <v>36</v>
      </c>
      <c r="O41" s="15">
        <v>32</v>
      </c>
      <c r="P41" s="15">
        <v>25</v>
      </c>
      <c r="Q41" s="15">
        <v>0.8</v>
      </c>
      <c r="W41" s="7" t="e">
        <f t="shared" si="0"/>
        <v>#DIV/0!</v>
      </c>
      <c r="X41" s="7" t="e">
        <f t="shared" si="1"/>
        <v>#DIV/0!</v>
      </c>
      <c r="Y41" s="7" t="e">
        <f t="shared" si="2"/>
        <v>#DIV/0!</v>
      </c>
      <c r="Z41" s="7" t="e">
        <f t="shared" si="3"/>
        <v>#DIV/0!</v>
      </c>
      <c r="AA41" s="7" t="e">
        <f t="shared" si="4"/>
        <v>#DIV/0!</v>
      </c>
      <c r="AB41" s="7" t="e">
        <f t="shared" si="5"/>
        <v>#DIV/0!</v>
      </c>
      <c r="AC41" s="7" t="e">
        <f t="shared" si="6"/>
        <v>#DIV/0!</v>
      </c>
      <c r="AD41" s="7" t="e">
        <f t="shared" si="7"/>
        <v>#DIV/0!</v>
      </c>
      <c r="AE41" s="7" t="e">
        <f t="shared" si="8"/>
        <v>#DIV/0!</v>
      </c>
      <c r="AF41" s="7" t="e">
        <f t="shared" si="9"/>
        <v>#DIV/0!</v>
      </c>
      <c r="AG41" s="7" t="e">
        <f t="shared" si="10"/>
        <v>#DIV/0!</v>
      </c>
      <c r="AH41" s="7" t="e">
        <f t="shared" si="11"/>
        <v>#DIV/0!</v>
      </c>
      <c r="AI41" s="7" t="e">
        <f t="shared" si="12"/>
        <v>#DIV/0!</v>
      </c>
      <c r="AJ41" s="7" t="e">
        <f t="shared" si="13"/>
        <v>#DIV/0!</v>
      </c>
      <c r="AK41" s="7" t="e">
        <f t="shared" si="14"/>
        <v>#DIV/0!</v>
      </c>
    </row>
    <row r="42" spans="2:37" ht="18" x14ac:dyDescent="0.45">
      <c r="B42" s="11">
        <v>58</v>
      </c>
      <c r="C42" s="11">
        <v>55</v>
      </c>
      <c r="D42" s="11">
        <v>53</v>
      </c>
      <c r="E42" s="11">
        <v>51</v>
      </c>
      <c r="F42" s="11">
        <v>49</v>
      </c>
      <c r="G42" s="11">
        <v>47</v>
      </c>
      <c r="H42" s="11">
        <v>46</v>
      </c>
      <c r="I42" s="13">
        <v>43</v>
      </c>
      <c r="J42" s="11">
        <v>42</v>
      </c>
      <c r="K42" s="13">
        <v>41</v>
      </c>
      <c r="L42" s="11">
        <v>39</v>
      </c>
      <c r="M42" s="11">
        <v>37</v>
      </c>
      <c r="N42" s="11">
        <v>34</v>
      </c>
      <c r="O42" s="11">
        <v>31</v>
      </c>
      <c r="P42" s="11">
        <v>24</v>
      </c>
      <c r="Q42" s="11">
        <v>0.79</v>
      </c>
      <c r="W42" s="7" t="e">
        <f t="shared" ref="W42:W51" si="15">IF(AND($V$5=$B$4,$V$4&gt;=B42,$V$4&lt;B41),Q42,0)</f>
        <v>#DIV/0!</v>
      </c>
      <c r="X42" s="7" t="e">
        <f t="shared" ref="X42:X51" si="16">IF(AND($V$5=$C$4,$V$4&gt;=C42,$V$4&lt;C41),Q42,0)</f>
        <v>#DIV/0!</v>
      </c>
      <c r="Y42" s="7" t="e">
        <f t="shared" ref="Y42:Y51" si="17">IF(AND($V$5=$D$4,$V$4&gt;=D42,$V$4&lt;D41),Q42,0)</f>
        <v>#DIV/0!</v>
      </c>
      <c r="Z42" s="7" t="e">
        <f t="shared" ref="Z42:Z51" si="18">IF(AND($V$5=$E$4,$V$4&gt;=E42,$V$4&lt;E41),Q42,0)</f>
        <v>#DIV/0!</v>
      </c>
      <c r="AA42" s="7" t="e">
        <f t="shared" ref="AA42:AA51" si="19">IF(AND($V$5=$F$4,$V$4&gt;=F42,$V$4&lt;F41),Q42,0)</f>
        <v>#DIV/0!</v>
      </c>
      <c r="AB42" s="7" t="e">
        <f t="shared" ref="AB42:AB51" si="20">IF(AND($V$5=$G$4,$V$4&gt;=G42,$V$4&lt;G41),Q42,0)</f>
        <v>#DIV/0!</v>
      </c>
      <c r="AC42" s="7" t="e">
        <f t="shared" ref="AC42:AC51" si="21">IF(AND($V$5=$H$4,$V$4&gt;=H42,$V$4&lt;H41),Q42,0)</f>
        <v>#DIV/0!</v>
      </c>
      <c r="AD42" s="7" t="e">
        <f t="shared" ref="AD42:AD51" si="22">IF(AND($V$5=$I$4,$V$4&gt;=I42,$V$4&lt;I41),Q42,0)</f>
        <v>#DIV/0!</v>
      </c>
      <c r="AE42" s="7" t="e">
        <f t="shared" ref="AE42:AE51" si="23">IF(AND($V$5=$J$4,$V$4&gt;=J42,$V$4&lt;J41),Q42,0)</f>
        <v>#DIV/0!</v>
      </c>
      <c r="AF42" s="7" t="e">
        <f t="shared" ref="AF42:AF51" si="24">IF(AND($V$5=$K$4,$V$4&gt;=K42,$V$4&lt;K41),Q42,0)</f>
        <v>#DIV/0!</v>
      </c>
      <c r="AG42" s="7" t="e">
        <f t="shared" ref="AG42:AG51" si="25">IF(AND($V$5=$L$4,$V$4&gt;=L42,$V$4&lt;L41),Q42,0)</f>
        <v>#DIV/0!</v>
      </c>
      <c r="AH42" s="7" t="e">
        <f t="shared" ref="AH42:AH51" si="26">IF(AND($V$5=$M$4,$V$4&gt;=M42,$V$4&lt;M41),Q42,0)</f>
        <v>#DIV/0!</v>
      </c>
      <c r="AI42" s="7" t="e">
        <f t="shared" ref="AI42:AI51" si="27">IF(AND($V$5=$N$4,$V$4&gt;=N42,$V$4&lt;N41),Q42,0)</f>
        <v>#DIV/0!</v>
      </c>
      <c r="AJ42" s="7" t="e">
        <f t="shared" ref="AJ42:AJ51" si="28">IF(AND($V$5=$O$4,$V$4&gt;=O42,$V$4&lt;O41),Q42,0)</f>
        <v>#DIV/0!</v>
      </c>
      <c r="AK42" s="7" t="e">
        <f t="shared" ref="AK42:AK51" si="29">IF(AND($V$5=$P$4,$V$4&gt;=P42,$V$4&lt;P41),Q42,0)</f>
        <v>#DIV/0!</v>
      </c>
    </row>
    <row r="43" spans="2:37" ht="18" x14ac:dyDescent="0.45">
      <c r="B43" s="12">
        <v>57</v>
      </c>
      <c r="C43" s="12">
        <v>54</v>
      </c>
      <c r="D43" s="12">
        <v>51</v>
      </c>
      <c r="E43" s="12">
        <v>50</v>
      </c>
      <c r="F43" s="12">
        <v>48</v>
      </c>
      <c r="G43" s="12">
        <v>46</v>
      </c>
      <c r="H43" s="12">
        <v>44</v>
      </c>
      <c r="I43" s="14">
        <v>42</v>
      </c>
      <c r="J43" s="12">
        <v>41</v>
      </c>
      <c r="K43" s="14">
        <v>39</v>
      </c>
      <c r="L43" s="12">
        <v>38</v>
      </c>
      <c r="M43" s="12">
        <v>36</v>
      </c>
      <c r="N43" s="12">
        <v>33</v>
      </c>
      <c r="O43" s="12">
        <v>30</v>
      </c>
      <c r="P43" s="12">
        <v>23</v>
      </c>
      <c r="Q43" s="12">
        <v>0.78</v>
      </c>
      <c r="W43" s="7" t="e">
        <f t="shared" si="15"/>
        <v>#DIV/0!</v>
      </c>
      <c r="X43" s="7" t="e">
        <f t="shared" si="16"/>
        <v>#DIV/0!</v>
      </c>
      <c r="Y43" s="7" t="e">
        <f t="shared" si="17"/>
        <v>#DIV/0!</v>
      </c>
      <c r="Z43" s="7" t="e">
        <f t="shared" si="18"/>
        <v>#DIV/0!</v>
      </c>
      <c r="AA43" s="7" t="e">
        <f t="shared" si="19"/>
        <v>#DIV/0!</v>
      </c>
      <c r="AB43" s="7" t="e">
        <f t="shared" si="20"/>
        <v>#DIV/0!</v>
      </c>
      <c r="AC43" s="7" t="e">
        <f t="shared" si="21"/>
        <v>#DIV/0!</v>
      </c>
      <c r="AD43" s="7" t="e">
        <f t="shared" si="22"/>
        <v>#DIV/0!</v>
      </c>
      <c r="AE43" s="7" t="e">
        <f t="shared" si="23"/>
        <v>#DIV/0!</v>
      </c>
      <c r="AF43" s="7" t="e">
        <f t="shared" si="24"/>
        <v>#DIV/0!</v>
      </c>
      <c r="AG43" s="7" t="e">
        <f t="shared" si="25"/>
        <v>#DIV/0!</v>
      </c>
      <c r="AH43" s="7" t="e">
        <f t="shared" si="26"/>
        <v>#DIV/0!</v>
      </c>
      <c r="AI43" s="7" t="e">
        <f t="shared" si="27"/>
        <v>#DIV/0!</v>
      </c>
      <c r="AJ43" s="7" t="e">
        <f t="shared" si="28"/>
        <v>#DIV/0!</v>
      </c>
      <c r="AK43" s="7" t="e">
        <f t="shared" si="29"/>
        <v>#DIV/0!</v>
      </c>
    </row>
    <row r="44" spans="2:37" ht="18" x14ac:dyDescent="0.45">
      <c r="B44" s="12">
        <v>56</v>
      </c>
      <c r="C44" s="12">
        <v>53</v>
      </c>
      <c r="D44" s="12">
        <v>50</v>
      </c>
      <c r="E44" s="12">
        <v>49</v>
      </c>
      <c r="F44" s="12">
        <v>47</v>
      </c>
      <c r="G44" s="12">
        <v>45</v>
      </c>
      <c r="H44" s="12">
        <v>43</v>
      </c>
      <c r="I44" s="14">
        <v>41</v>
      </c>
      <c r="J44" s="12">
        <v>40</v>
      </c>
      <c r="K44" s="14">
        <v>38</v>
      </c>
      <c r="L44" s="12">
        <v>37</v>
      </c>
      <c r="M44" s="12">
        <v>35</v>
      </c>
      <c r="N44" s="12">
        <v>32</v>
      </c>
      <c r="O44" s="12">
        <v>28</v>
      </c>
      <c r="P44" s="12">
        <v>22</v>
      </c>
      <c r="Q44" s="12">
        <v>0.77</v>
      </c>
      <c r="W44" s="7" t="e">
        <f t="shared" si="15"/>
        <v>#DIV/0!</v>
      </c>
      <c r="X44" s="7" t="e">
        <f t="shared" si="16"/>
        <v>#DIV/0!</v>
      </c>
      <c r="Y44" s="7" t="e">
        <f t="shared" si="17"/>
        <v>#DIV/0!</v>
      </c>
      <c r="Z44" s="7" t="e">
        <f t="shared" si="18"/>
        <v>#DIV/0!</v>
      </c>
      <c r="AA44" s="7" t="e">
        <f t="shared" si="19"/>
        <v>#DIV/0!</v>
      </c>
      <c r="AB44" s="7" t="e">
        <f t="shared" si="20"/>
        <v>#DIV/0!</v>
      </c>
      <c r="AC44" s="7" t="e">
        <f t="shared" si="21"/>
        <v>#DIV/0!</v>
      </c>
      <c r="AD44" s="7" t="e">
        <f t="shared" si="22"/>
        <v>#DIV/0!</v>
      </c>
      <c r="AE44" s="7" t="e">
        <f t="shared" si="23"/>
        <v>#DIV/0!</v>
      </c>
      <c r="AF44" s="7" t="e">
        <f t="shared" si="24"/>
        <v>#DIV/0!</v>
      </c>
      <c r="AG44" s="7" t="e">
        <f t="shared" si="25"/>
        <v>#DIV/0!</v>
      </c>
      <c r="AH44" s="7" t="e">
        <f t="shared" si="26"/>
        <v>#DIV/0!</v>
      </c>
      <c r="AI44" s="7" t="e">
        <f t="shared" si="27"/>
        <v>#DIV/0!</v>
      </c>
      <c r="AJ44" s="7" t="e">
        <f t="shared" si="28"/>
        <v>#DIV/0!</v>
      </c>
      <c r="AK44" s="7" t="e">
        <f t="shared" si="29"/>
        <v>#DIV/0!</v>
      </c>
    </row>
    <row r="45" spans="2:37" ht="18" x14ac:dyDescent="0.45">
      <c r="B45" s="12">
        <v>55</v>
      </c>
      <c r="C45" s="12">
        <v>52</v>
      </c>
      <c r="D45" s="12">
        <v>49</v>
      </c>
      <c r="E45" s="12">
        <v>47</v>
      </c>
      <c r="F45" s="12">
        <v>46</v>
      </c>
      <c r="G45" s="12">
        <v>44</v>
      </c>
      <c r="H45" s="12">
        <v>42</v>
      </c>
      <c r="I45" s="14">
        <v>40</v>
      </c>
      <c r="J45" s="12">
        <v>39</v>
      </c>
      <c r="K45" s="14">
        <v>37</v>
      </c>
      <c r="L45" s="12">
        <v>36</v>
      </c>
      <c r="M45" s="12">
        <v>33</v>
      </c>
      <c r="N45" s="12">
        <v>31</v>
      </c>
      <c r="O45" s="12">
        <v>27</v>
      </c>
      <c r="P45" s="12">
        <v>21</v>
      </c>
      <c r="Q45" s="12">
        <v>0.76</v>
      </c>
      <c r="W45" s="7" t="e">
        <f t="shared" si="15"/>
        <v>#DIV/0!</v>
      </c>
      <c r="X45" s="7" t="e">
        <f t="shared" si="16"/>
        <v>#DIV/0!</v>
      </c>
      <c r="Y45" s="7" t="e">
        <f t="shared" si="17"/>
        <v>#DIV/0!</v>
      </c>
      <c r="Z45" s="7" t="e">
        <f t="shared" si="18"/>
        <v>#DIV/0!</v>
      </c>
      <c r="AA45" s="7" t="e">
        <f t="shared" si="19"/>
        <v>#DIV/0!</v>
      </c>
      <c r="AB45" s="7" t="e">
        <f t="shared" si="20"/>
        <v>#DIV/0!</v>
      </c>
      <c r="AC45" s="7" t="e">
        <f t="shared" si="21"/>
        <v>#DIV/0!</v>
      </c>
      <c r="AD45" s="7" t="e">
        <f t="shared" si="22"/>
        <v>#DIV/0!</v>
      </c>
      <c r="AE45" s="7" t="e">
        <f t="shared" si="23"/>
        <v>#DIV/0!</v>
      </c>
      <c r="AF45" s="7" t="e">
        <f t="shared" si="24"/>
        <v>#DIV/0!</v>
      </c>
      <c r="AG45" s="7" t="e">
        <f t="shared" si="25"/>
        <v>#DIV/0!</v>
      </c>
      <c r="AH45" s="7" t="e">
        <f t="shared" si="26"/>
        <v>#DIV/0!</v>
      </c>
      <c r="AI45" s="7" t="e">
        <f t="shared" si="27"/>
        <v>#DIV/0!</v>
      </c>
      <c r="AJ45" s="7" t="e">
        <f t="shared" si="28"/>
        <v>#DIV/0!</v>
      </c>
      <c r="AK45" s="7" t="e">
        <f t="shared" si="29"/>
        <v>#DIV/0!</v>
      </c>
    </row>
    <row r="46" spans="2:37" ht="18" x14ac:dyDescent="0.45">
      <c r="B46" s="15">
        <v>54</v>
      </c>
      <c r="C46" s="15">
        <v>51</v>
      </c>
      <c r="D46" s="15">
        <v>48</v>
      </c>
      <c r="E46" s="15">
        <v>46</v>
      </c>
      <c r="F46" s="15">
        <v>45</v>
      </c>
      <c r="G46" s="15">
        <v>43</v>
      </c>
      <c r="H46" s="15">
        <v>41</v>
      </c>
      <c r="I46" s="16">
        <v>39</v>
      </c>
      <c r="J46" s="15">
        <v>37</v>
      </c>
      <c r="K46" s="16">
        <v>36</v>
      </c>
      <c r="L46" s="15">
        <v>34</v>
      </c>
      <c r="M46" s="15">
        <v>32</v>
      </c>
      <c r="N46" s="15">
        <v>30</v>
      </c>
      <c r="O46" s="15">
        <v>26</v>
      </c>
      <c r="P46" s="15">
        <v>20</v>
      </c>
      <c r="Q46" s="15">
        <v>0.75</v>
      </c>
      <c r="W46" s="7" t="e">
        <f t="shared" si="15"/>
        <v>#DIV/0!</v>
      </c>
      <c r="X46" s="7" t="e">
        <f t="shared" si="16"/>
        <v>#DIV/0!</v>
      </c>
      <c r="Y46" s="7" t="e">
        <f t="shared" si="17"/>
        <v>#DIV/0!</v>
      </c>
      <c r="Z46" s="7" t="e">
        <f t="shared" si="18"/>
        <v>#DIV/0!</v>
      </c>
      <c r="AA46" s="7" t="e">
        <f t="shared" si="19"/>
        <v>#DIV/0!</v>
      </c>
      <c r="AB46" s="7" t="e">
        <f t="shared" si="20"/>
        <v>#DIV/0!</v>
      </c>
      <c r="AC46" s="7" t="e">
        <f t="shared" si="21"/>
        <v>#DIV/0!</v>
      </c>
      <c r="AD46" s="7" t="e">
        <f t="shared" si="22"/>
        <v>#DIV/0!</v>
      </c>
      <c r="AE46" s="7" t="e">
        <f t="shared" si="23"/>
        <v>#DIV/0!</v>
      </c>
      <c r="AF46" s="7" t="e">
        <f t="shared" si="24"/>
        <v>#DIV/0!</v>
      </c>
      <c r="AG46" s="7" t="e">
        <f t="shared" si="25"/>
        <v>#DIV/0!</v>
      </c>
      <c r="AH46" s="7" t="e">
        <f t="shared" si="26"/>
        <v>#DIV/0!</v>
      </c>
      <c r="AI46" s="7" t="e">
        <f t="shared" si="27"/>
        <v>#DIV/0!</v>
      </c>
      <c r="AJ46" s="7" t="e">
        <f t="shared" si="28"/>
        <v>#DIV/0!</v>
      </c>
      <c r="AK46" s="7" t="e">
        <f t="shared" si="29"/>
        <v>#DIV/0!</v>
      </c>
    </row>
    <row r="47" spans="2:37" ht="18" x14ac:dyDescent="0.45">
      <c r="B47" s="11">
        <v>53</v>
      </c>
      <c r="C47" s="11">
        <v>50</v>
      </c>
      <c r="D47" s="11">
        <v>47</v>
      </c>
      <c r="E47" s="11">
        <v>45</v>
      </c>
      <c r="F47" s="11">
        <v>44</v>
      </c>
      <c r="G47" s="11">
        <v>42</v>
      </c>
      <c r="H47" s="11">
        <v>40</v>
      </c>
      <c r="I47" s="13">
        <v>38</v>
      </c>
      <c r="J47" s="11">
        <v>36</v>
      </c>
      <c r="K47" s="13">
        <v>35</v>
      </c>
      <c r="L47" s="11">
        <v>33</v>
      </c>
      <c r="M47" s="11">
        <v>31</v>
      </c>
      <c r="N47" s="11">
        <v>29</v>
      </c>
      <c r="O47" s="11">
        <v>25</v>
      </c>
      <c r="P47" s="46">
        <v>19</v>
      </c>
      <c r="Q47" s="11">
        <v>0.74</v>
      </c>
      <c r="W47" s="7" t="e">
        <f t="shared" si="15"/>
        <v>#DIV/0!</v>
      </c>
      <c r="X47" s="7" t="e">
        <f t="shared" si="16"/>
        <v>#DIV/0!</v>
      </c>
      <c r="Y47" s="7" t="e">
        <f t="shared" si="17"/>
        <v>#DIV/0!</v>
      </c>
      <c r="Z47" s="7" t="e">
        <f t="shared" si="18"/>
        <v>#DIV/0!</v>
      </c>
      <c r="AA47" s="7" t="e">
        <f t="shared" si="19"/>
        <v>#DIV/0!</v>
      </c>
      <c r="AB47" s="7" t="e">
        <f t="shared" si="20"/>
        <v>#DIV/0!</v>
      </c>
      <c r="AC47" s="7" t="e">
        <f t="shared" si="21"/>
        <v>#DIV/0!</v>
      </c>
      <c r="AD47" s="7" t="e">
        <f t="shared" si="22"/>
        <v>#DIV/0!</v>
      </c>
      <c r="AE47" s="7" t="e">
        <f t="shared" si="23"/>
        <v>#DIV/0!</v>
      </c>
      <c r="AF47" s="7" t="e">
        <f t="shared" si="24"/>
        <v>#DIV/0!</v>
      </c>
      <c r="AG47" s="7" t="e">
        <f t="shared" si="25"/>
        <v>#DIV/0!</v>
      </c>
      <c r="AH47" s="7" t="e">
        <f t="shared" si="26"/>
        <v>#DIV/0!</v>
      </c>
      <c r="AI47" s="7" t="e">
        <f t="shared" si="27"/>
        <v>#DIV/0!</v>
      </c>
      <c r="AJ47" s="7" t="e">
        <f t="shared" si="28"/>
        <v>#DIV/0!</v>
      </c>
      <c r="AK47" s="7" t="e">
        <f t="shared" si="29"/>
        <v>#DIV/0!</v>
      </c>
    </row>
    <row r="48" spans="2:37" ht="18" x14ac:dyDescent="0.45">
      <c r="B48" s="12">
        <v>52</v>
      </c>
      <c r="C48" s="12">
        <v>49</v>
      </c>
      <c r="D48" s="12">
        <v>46</v>
      </c>
      <c r="E48" s="12">
        <v>44</v>
      </c>
      <c r="F48" s="12">
        <v>43</v>
      </c>
      <c r="G48" s="12">
        <v>41</v>
      </c>
      <c r="H48" s="12">
        <v>39</v>
      </c>
      <c r="I48" s="14">
        <v>37</v>
      </c>
      <c r="J48" s="12">
        <v>35</v>
      </c>
      <c r="K48" s="14">
        <v>34</v>
      </c>
      <c r="L48" s="12">
        <v>32</v>
      </c>
      <c r="M48" s="12">
        <v>30</v>
      </c>
      <c r="N48" s="12">
        <v>28</v>
      </c>
      <c r="O48" s="12">
        <v>24</v>
      </c>
      <c r="P48" s="47">
        <v>18</v>
      </c>
      <c r="Q48" s="12">
        <v>0.73</v>
      </c>
      <c r="W48" s="7" t="e">
        <f t="shared" si="15"/>
        <v>#DIV/0!</v>
      </c>
      <c r="X48" s="7" t="e">
        <f t="shared" si="16"/>
        <v>#DIV/0!</v>
      </c>
      <c r="Y48" s="7" t="e">
        <f t="shared" si="17"/>
        <v>#DIV/0!</v>
      </c>
      <c r="Z48" s="7" t="e">
        <f t="shared" si="18"/>
        <v>#DIV/0!</v>
      </c>
      <c r="AA48" s="7" t="e">
        <f t="shared" si="19"/>
        <v>#DIV/0!</v>
      </c>
      <c r="AB48" s="7" t="e">
        <f t="shared" si="20"/>
        <v>#DIV/0!</v>
      </c>
      <c r="AC48" s="7" t="e">
        <f t="shared" si="21"/>
        <v>#DIV/0!</v>
      </c>
      <c r="AD48" s="7" t="e">
        <f t="shared" si="22"/>
        <v>#DIV/0!</v>
      </c>
      <c r="AE48" s="7" t="e">
        <f t="shared" si="23"/>
        <v>#DIV/0!</v>
      </c>
      <c r="AF48" s="7" t="e">
        <f t="shared" si="24"/>
        <v>#DIV/0!</v>
      </c>
      <c r="AG48" s="7" t="e">
        <f t="shared" si="25"/>
        <v>#DIV/0!</v>
      </c>
      <c r="AH48" s="7" t="e">
        <f t="shared" si="26"/>
        <v>#DIV/0!</v>
      </c>
      <c r="AI48" s="7" t="e">
        <f t="shared" si="27"/>
        <v>#DIV/0!</v>
      </c>
      <c r="AJ48" s="7" t="e">
        <f t="shared" si="28"/>
        <v>#DIV/0!</v>
      </c>
      <c r="AK48" s="7" t="e">
        <f t="shared" si="29"/>
        <v>#DIV/0!</v>
      </c>
    </row>
    <row r="49" spans="2:37" ht="18" x14ac:dyDescent="0.45">
      <c r="B49" s="12">
        <v>51</v>
      </c>
      <c r="C49" s="12">
        <v>48</v>
      </c>
      <c r="D49" s="12">
        <v>45</v>
      </c>
      <c r="E49" s="12">
        <v>43</v>
      </c>
      <c r="F49" s="12">
        <v>42</v>
      </c>
      <c r="G49" s="12">
        <v>40</v>
      </c>
      <c r="H49" s="12">
        <v>38</v>
      </c>
      <c r="I49" s="14">
        <v>36</v>
      </c>
      <c r="J49" s="12">
        <v>34</v>
      </c>
      <c r="K49" s="14">
        <v>33</v>
      </c>
      <c r="L49" s="12">
        <v>31</v>
      </c>
      <c r="M49" s="12">
        <v>29</v>
      </c>
      <c r="N49" s="12">
        <v>27</v>
      </c>
      <c r="O49" s="12">
        <v>23</v>
      </c>
      <c r="P49" s="47">
        <v>17</v>
      </c>
      <c r="Q49" s="12">
        <v>0.72</v>
      </c>
      <c r="W49" s="7" t="e">
        <f t="shared" si="15"/>
        <v>#DIV/0!</v>
      </c>
      <c r="X49" s="7" t="e">
        <f t="shared" si="16"/>
        <v>#DIV/0!</v>
      </c>
      <c r="Y49" s="7" t="e">
        <f t="shared" si="17"/>
        <v>#DIV/0!</v>
      </c>
      <c r="Z49" s="7" t="e">
        <f t="shared" si="18"/>
        <v>#DIV/0!</v>
      </c>
      <c r="AA49" s="7" t="e">
        <f t="shared" si="19"/>
        <v>#DIV/0!</v>
      </c>
      <c r="AB49" s="7" t="e">
        <f t="shared" si="20"/>
        <v>#DIV/0!</v>
      </c>
      <c r="AC49" s="7" t="e">
        <f t="shared" si="21"/>
        <v>#DIV/0!</v>
      </c>
      <c r="AD49" s="7" t="e">
        <f t="shared" si="22"/>
        <v>#DIV/0!</v>
      </c>
      <c r="AE49" s="7" t="e">
        <f t="shared" si="23"/>
        <v>#DIV/0!</v>
      </c>
      <c r="AF49" s="7" t="e">
        <f t="shared" si="24"/>
        <v>#DIV/0!</v>
      </c>
      <c r="AG49" s="7" t="e">
        <f t="shared" si="25"/>
        <v>#DIV/0!</v>
      </c>
      <c r="AH49" s="7" t="e">
        <f t="shared" si="26"/>
        <v>#DIV/0!</v>
      </c>
      <c r="AI49" s="7" t="e">
        <f t="shared" si="27"/>
        <v>#DIV/0!</v>
      </c>
      <c r="AJ49" s="7" t="e">
        <f t="shared" si="28"/>
        <v>#DIV/0!</v>
      </c>
      <c r="AK49" s="7" t="e">
        <f t="shared" si="29"/>
        <v>#DIV/0!</v>
      </c>
    </row>
    <row r="50" spans="2:37" ht="18" x14ac:dyDescent="0.45">
      <c r="B50" s="12">
        <v>50</v>
      </c>
      <c r="C50" s="12">
        <v>47</v>
      </c>
      <c r="D50" s="12">
        <v>44</v>
      </c>
      <c r="E50" s="12">
        <v>42</v>
      </c>
      <c r="F50" s="12">
        <v>41</v>
      </c>
      <c r="G50" s="12">
        <v>39</v>
      </c>
      <c r="H50" s="12">
        <v>37</v>
      </c>
      <c r="I50" s="14">
        <v>35</v>
      </c>
      <c r="J50" s="12">
        <v>33</v>
      </c>
      <c r="K50" s="14">
        <v>32</v>
      </c>
      <c r="L50" s="12">
        <v>30</v>
      </c>
      <c r="M50" s="12">
        <v>28</v>
      </c>
      <c r="N50" s="12">
        <v>26</v>
      </c>
      <c r="O50" s="12">
        <v>22</v>
      </c>
      <c r="P50" s="47">
        <v>16</v>
      </c>
      <c r="Q50" s="12">
        <v>0.71</v>
      </c>
      <c r="W50" s="7" t="e">
        <f t="shared" si="15"/>
        <v>#DIV/0!</v>
      </c>
      <c r="X50" s="7" t="e">
        <f t="shared" si="16"/>
        <v>#DIV/0!</v>
      </c>
      <c r="Y50" s="7" t="e">
        <f t="shared" si="17"/>
        <v>#DIV/0!</v>
      </c>
      <c r="Z50" s="7" t="e">
        <f t="shared" si="18"/>
        <v>#DIV/0!</v>
      </c>
      <c r="AA50" s="7" t="e">
        <f t="shared" si="19"/>
        <v>#DIV/0!</v>
      </c>
      <c r="AB50" s="7" t="e">
        <f t="shared" si="20"/>
        <v>#DIV/0!</v>
      </c>
      <c r="AC50" s="7" t="e">
        <f t="shared" si="21"/>
        <v>#DIV/0!</v>
      </c>
      <c r="AD50" s="7" t="e">
        <f t="shared" si="22"/>
        <v>#DIV/0!</v>
      </c>
      <c r="AE50" s="7" t="e">
        <f t="shared" si="23"/>
        <v>#DIV/0!</v>
      </c>
      <c r="AF50" s="7" t="e">
        <f t="shared" si="24"/>
        <v>#DIV/0!</v>
      </c>
      <c r="AG50" s="7" t="e">
        <f t="shared" si="25"/>
        <v>#DIV/0!</v>
      </c>
      <c r="AH50" s="7" t="e">
        <f t="shared" si="26"/>
        <v>#DIV/0!</v>
      </c>
      <c r="AI50" s="7" t="e">
        <f t="shared" si="27"/>
        <v>#DIV/0!</v>
      </c>
      <c r="AJ50" s="7" t="e">
        <f t="shared" si="28"/>
        <v>#DIV/0!</v>
      </c>
      <c r="AK50" s="7" t="e">
        <f t="shared" si="29"/>
        <v>#DIV/0!</v>
      </c>
    </row>
    <row r="51" spans="2:37" ht="18" x14ac:dyDescent="0.45">
      <c r="B51" s="15">
        <v>49</v>
      </c>
      <c r="C51" s="15">
        <v>46</v>
      </c>
      <c r="D51" s="15">
        <v>43</v>
      </c>
      <c r="E51" s="15">
        <v>41</v>
      </c>
      <c r="F51" s="15">
        <v>40</v>
      </c>
      <c r="G51" s="15">
        <v>38</v>
      </c>
      <c r="H51" s="15">
        <v>36</v>
      </c>
      <c r="I51" s="16">
        <v>34</v>
      </c>
      <c r="J51" s="15">
        <v>32</v>
      </c>
      <c r="K51" s="16">
        <v>31</v>
      </c>
      <c r="L51" s="15">
        <v>29</v>
      </c>
      <c r="M51" s="15">
        <v>27</v>
      </c>
      <c r="N51" s="15">
        <v>25</v>
      </c>
      <c r="O51" s="15">
        <v>21</v>
      </c>
      <c r="P51" s="45">
        <v>15</v>
      </c>
      <c r="Q51" s="15">
        <v>0.7</v>
      </c>
      <c r="W51" s="7" t="e">
        <f t="shared" si="15"/>
        <v>#DIV/0!</v>
      </c>
      <c r="X51" s="7" t="e">
        <f t="shared" si="16"/>
        <v>#DIV/0!</v>
      </c>
      <c r="Y51" s="7" t="e">
        <f t="shared" si="17"/>
        <v>#DIV/0!</v>
      </c>
      <c r="Z51" s="7" t="e">
        <f t="shared" si="18"/>
        <v>#DIV/0!</v>
      </c>
      <c r="AA51" s="7" t="e">
        <f t="shared" si="19"/>
        <v>#DIV/0!</v>
      </c>
      <c r="AB51" s="7" t="e">
        <f t="shared" si="20"/>
        <v>#DIV/0!</v>
      </c>
      <c r="AC51" s="7" t="e">
        <f t="shared" si="21"/>
        <v>#DIV/0!</v>
      </c>
      <c r="AD51" s="7" t="e">
        <f t="shared" si="22"/>
        <v>#DIV/0!</v>
      </c>
      <c r="AE51" s="7" t="e">
        <f t="shared" si="23"/>
        <v>#DIV/0!</v>
      </c>
      <c r="AF51" s="7" t="e">
        <f t="shared" si="24"/>
        <v>#DIV/0!</v>
      </c>
      <c r="AG51" s="7" t="e">
        <f t="shared" si="25"/>
        <v>#DIV/0!</v>
      </c>
      <c r="AH51" s="7" t="e">
        <f t="shared" si="26"/>
        <v>#DIV/0!</v>
      </c>
      <c r="AI51" s="7" t="e">
        <f t="shared" si="27"/>
        <v>#DIV/0!</v>
      </c>
      <c r="AJ51" s="7" t="e">
        <f t="shared" si="28"/>
        <v>#DIV/0!</v>
      </c>
      <c r="AK51" s="7" t="e">
        <f t="shared" si="29"/>
        <v>#DIV/0!</v>
      </c>
    </row>
    <row r="52" spans="2:37" ht="18" x14ac:dyDescent="0.45">
      <c r="B52" s="129" t="s">
        <v>83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1"/>
      <c r="Q52" s="15" t="s">
        <v>16</v>
      </c>
      <c r="W52" s="7" t="e">
        <f>IF(AND($V$5=B4,$V$4&lt;B51),0,0)</f>
        <v>#DIV/0!</v>
      </c>
      <c r="X52" s="7" t="e">
        <f t="shared" ref="X52:AK52" si="30">IF(AND($V$5=C4,$V$4&lt;C51),0,0)</f>
        <v>#DIV/0!</v>
      </c>
      <c r="Y52" s="7" t="e">
        <f t="shared" si="30"/>
        <v>#DIV/0!</v>
      </c>
      <c r="Z52" s="7" t="e">
        <f t="shared" si="30"/>
        <v>#DIV/0!</v>
      </c>
      <c r="AA52" s="7" t="e">
        <f t="shared" si="30"/>
        <v>#DIV/0!</v>
      </c>
      <c r="AB52" s="7" t="e">
        <f t="shared" si="30"/>
        <v>#DIV/0!</v>
      </c>
      <c r="AC52" s="7" t="e">
        <f t="shared" si="30"/>
        <v>#DIV/0!</v>
      </c>
      <c r="AD52" s="7" t="e">
        <f t="shared" si="30"/>
        <v>#DIV/0!</v>
      </c>
      <c r="AE52" s="7" t="e">
        <f t="shared" si="30"/>
        <v>#DIV/0!</v>
      </c>
      <c r="AF52" s="7" t="e">
        <f t="shared" si="30"/>
        <v>#DIV/0!</v>
      </c>
      <c r="AG52" s="7" t="e">
        <f t="shared" si="30"/>
        <v>#DIV/0!</v>
      </c>
      <c r="AH52" s="7" t="e">
        <f t="shared" si="30"/>
        <v>#DIV/0!</v>
      </c>
      <c r="AI52" s="7" t="e">
        <f t="shared" si="30"/>
        <v>#DIV/0!</v>
      </c>
      <c r="AJ52" s="7" t="e">
        <f t="shared" si="30"/>
        <v>#DIV/0!</v>
      </c>
      <c r="AK52" s="7" t="e">
        <f t="shared" si="30"/>
        <v>#DIV/0!</v>
      </c>
    </row>
  </sheetData>
  <sheetProtection algorithmName="SHA-512" hashValue="QtD13E8fb4Vv8Xk98oPL8u/NX1iukD/N3Ls6H6eeEQlIWoADnHSTirSjfNaR0a9rxE4HfRDoQ90+Q6uASgzz4g==" saltValue="lV9pmDvhnkNMI2xRTZ8zR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پردازش</vt:lpstr>
      <vt:lpstr>ضریب پرداخت عملیات خاکریز درشت </vt:lpstr>
      <vt:lpstr>ورودی عملیات خاکریز درشت دانه </vt:lpstr>
      <vt:lpstr>ورودی ناهمواری و شیب</vt:lpstr>
      <vt:lpstr>Pu-شیب</vt:lpstr>
      <vt:lpstr>Sheet1</vt:lpstr>
      <vt:lpstr>Pl-شیب</vt:lpstr>
      <vt:lpstr>Category II-شیب</vt:lpstr>
      <vt:lpstr>Pu-ناهمواری</vt:lpstr>
      <vt:lpstr>Pl-ناهمواری</vt:lpstr>
      <vt:lpstr>Category II-ناهمواری</vt:lpstr>
      <vt:lpstr>Pu-ضخامت</vt:lpstr>
      <vt:lpstr>Pl-ضخامت</vt:lpstr>
      <vt:lpstr>Category II- ضخامت</vt:lpstr>
      <vt:lpstr>'ضریب پرداخت عملیات خاکریز درشت '!Print_Area</vt:lpstr>
      <vt:lpstr>'ورودی عملیات خاکریز درشت دانه '!Print_Area</vt:lpstr>
      <vt:lpstr>'ورودی ناهمواری و شیب'!Print_Area</vt:lpstr>
      <vt:lpstr>'ورودی عملیات خاکریز درشت دانه 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2025-06-10T08:12:07Z</dcterms:modified>
</cp:coreProperties>
</file>